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Monisha K Supportive Files\UPK - Alabama\Readiness Documents\"/>
    </mc:Choice>
  </mc:AlternateContent>
  <xr:revisionPtr revIDLastSave="0" documentId="13_ncr:1_{001C9518-9BA6-4FED-9EF2-7AE63D8E9681}" xr6:coauthVersionLast="37" xr6:coauthVersionMax="37" xr10:uidLastSave="{00000000-0000-0000-0000-000000000000}"/>
  <bookViews>
    <workbookView xWindow="0" yWindow="0" windowWidth="20490" windowHeight="7395" xr2:uid="{00000000-000D-0000-FFFF-FFFF00000000}"/>
  </bookViews>
  <sheets>
    <sheet name="West Alabama" sheetId="6" r:id="rId1"/>
  </sheets>
  <definedNames>
    <definedName name="_xlnm.Print_Area" localSheetId="0">'West Alabama'!$A$1:$G$72</definedName>
    <definedName name="_xlnm.Print_Titles" localSheetId="0">'West Alabama'!$A:$D,'West Alabama'!$1:$4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1" i="6" l="1"/>
  <c r="G51" i="6" s="1"/>
  <c r="G32" i="6"/>
  <c r="G24" i="6"/>
  <c r="G31" i="6"/>
  <c r="G27" i="6"/>
  <c r="G26" i="6"/>
  <c r="G25" i="6"/>
  <c r="G22" i="6"/>
  <c r="G21" i="6"/>
  <c r="G23" i="6"/>
  <c r="G30" i="6"/>
  <c r="G33" i="6"/>
  <c r="G10" i="6"/>
  <c r="G28" i="6"/>
  <c r="G7" i="6"/>
  <c r="G9" i="6"/>
  <c r="G8" i="6"/>
  <c r="G6" i="6"/>
  <c r="G12" i="6"/>
  <c r="G11" i="6"/>
  <c r="G13" i="6"/>
  <c r="G14" i="6"/>
  <c r="G15" i="6"/>
  <c r="G16" i="6"/>
  <c r="G17" i="6"/>
  <c r="G18" i="6"/>
  <c r="G59" i="6"/>
  <c r="G60" i="6"/>
  <c r="G61" i="6"/>
  <c r="G62" i="6"/>
  <c r="G63" i="6"/>
  <c r="G64" i="6"/>
  <c r="G65" i="6"/>
  <c r="G66" i="6"/>
  <c r="G67" i="6"/>
  <c r="H67" i="6" s="1"/>
  <c r="G68" i="6"/>
  <c r="G36" i="6"/>
  <c r="G37" i="6" s="1"/>
  <c r="G39" i="6"/>
  <c r="H39" i="6" s="1"/>
  <c r="G40" i="6"/>
  <c r="G41" i="6"/>
  <c r="G42" i="6"/>
  <c r="H42" i="6" s="1"/>
  <c r="G43" i="6"/>
  <c r="H43" i="6" s="1"/>
  <c r="G44" i="6"/>
  <c r="H44" i="6" s="1"/>
  <c r="G45" i="6"/>
  <c r="H45" i="6" s="1"/>
  <c r="G46" i="6"/>
  <c r="G47" i="6"/>
  <c r="G48" i="6"/>
  <c r="G49" i="6"/>
  <c r="G50" i="6"/>
  <c r="G52" i="6"/>
  <c r="G53" i="6"/>
  <c r="G54" i="6"/>
  <c r="G55" i="6"/>
  <c r="G56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6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G29" i="6"/>
  <c r="G75" i="6" l="1"/>
  <c r="G76" i="6"/>
  <c r="G77" i="6"/>
  <c r="G69" i="6"/>
  <c r="G34" i="6"/>
  <c r="G57" i="6"/>
  <c r="G19" i="6"/>
  <c r="G70" i="6" l="1"/>
  <c r="G79" i="6" s="1"/>
  <c r="G71" i="6" l="1"/>
  <c r="G72" i="6" s="1"/>
  <c r="G81" i="6"/>
  <c r="G83" i="6" s="1"/>
  <c r="G85" i="6" l="1"/>
  <c r="G87" i="6" s="1"/>
  <c r="G89" i="6" s="1"/>
  <c r="G90" i="6" l="1"/>
  <c r="G91" i="6" l="1"/>
  <c r="H93" i="6" l="1"/>
  <c r="G95" i="6"/>
  <c r="H9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Griselda Gonzales</author>
    <author>Kristen Hennings</author>
  </authors>
  <commentList>
    <comment ref="C21" authorId="0" shapeId="0" xr:uid="{BF7E8B37-3114-4BF3-BF58-7C06F7C76263}">
      <text>
        <r>
          <rPr>
            <b/>
            <sz val="9"/>
            <color indexed="81"/>
            <rFont val="Tahoma"/>
            <family val="2"/>
          </rPr>
          <t>Griselda Gonzales: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F2E1DC5B-1D19-479D-ABBC-AFF991F33054}">
      <text>
        <r>
          <rPr>
            <b/>
            <sz val="9"/>
            <color indexed="81"/>
            <rFont val="Tahoma"/>
            <family val="2"/>
          </rPr>
          <t>Griselda Gonzales:</t>
        </r>
        <r>
          <rPr>
            <sz val="9"/>
            <color indexed="81"/>
            <rFont val="Tahoma"/>
            <family val="2"/>
          </rPr>
          <t xml:space="preserve">
Excluding Kirby &amp; Eastside</t>
        </r>
      </text>
    </comment>
    <comment ref="E63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Kristen Hennings:</t>
        </r>
        <r>
          <rPr>
            <sz val="9"/>
            <color indexed="81"/>
            <rFont val="Tahoma"/>
            <family val="2"/>
          </rPr>
          <t xml:space="preserve">
Need count of ramps; typically 4 per intersection, t-intersection would have only 2</t>
        </r>
      </text>
    </comment>
    <comment ref="F65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Kristen Hennings:</t>
        </r>
        <r>
          <rPr>
            <sz val="9"/>
            <color indexed="81"/>
            <rFont val="Tahoma"/>
            <family val="2"/>
          </rPr>
          <t xml:space="preserve">
Updated per Bissonnet Items #14-15, #19-#23</t>
        </r>
      </text>
    </comment>
    <comment ref="F6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Kristen Hennings:</t>
        </r>
        <r>
          <rPr>
            <sz val="9"/>
            <color indexed="81"/>
            <rFont val="Tahoma"/>
            <family val="2"/>
          </rPr>
          <t xml:space="preserve">
Updated per Bissonnet Items #194 and #195</t>
        </r>
      </text>
    </comment>
    <comment ref="H67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Kristen Hennings:</t>
        </r>
        <r>
          <rPr>
            <sz val="9"/>
            <color indexed="81"/>
            <rFont val="Tahoma"/>
            <family val="2"/>
          </rPr>
          <t xml:space="preserve">
Leave as 3 for now for planning purposes.  Actual replacement will depend on the sequence of the projects</t>
        </r>
      </text>
    </comment>
  </commentList>
</comments>
</file>

<file path=xl/sharedStrings.xml><?xml version="1.0" encoding="utf-8"?>
<sst xmlns="http://schemas.openxmlformats.org/spreadsheetml/2006/main" count="207" uniqueCount="127">
  <si>
    <t xml:space="preserve">Preliminary Construction Cost Estimate </t>
  </si>
  <si>
    <t>Item No.</t>
  </si>
  <si>
    <t>Control No.</t>
  </si>
  <si>
    <t>Item Description</t>
  </si>
  <si>
    <t>Unit Measure</t>
  </si>
  <si>
    <t>Unit Quantity</t>
  </si>
  <si>
    <t>Unit Price ($)</t>
  </si>
  <si>
    <t>Total Amount ($)</t>
  </si>
  <si>
    <t>GENERAL CONSTRUCTION ITEMS</t>
  </si>
  <si>
    <t>01502</t>
  </si>
  <si>
    <t>Mobilization</t>
  </si>
  <si>
    <t>LS</t>
  </si>
  <si>
    <t>01555</t>
  </si>
  <si>
    <t>Traffic Control and Regulation</t>
  </si>
  <si>
    <t>Flagmen</t>
  </si>
  <si>
    <t>01410</t>
  </si>
  <si>
    <t>TPDES Requirements</t>
  </si>
  <si>
    <t>02260</t>
  </si>
  <si>
    <t>Trench Safety System for Construction of Utility Lines</t>
  </si>
  <si>
    <t>LF</t>
  </si>
  <si>
    <t>01562</t>
  </si>
  <si>
    <t>Tree and Plant Protection including Pruning of Trees</t>
  </si>
  <si>
    <t>Removal, Replanting and Mitigation of Trees</t>
  </si>
  <si>
    <t>01570</t>
  </si>
  <si>
    <t>Filter Fabric Fence</t>
  </si>
  <si>
    <t>Reinforced Filter Fabric Fence</t>
  </si>
  <si>
    <t>Inlet Protection</t>
  </si>
  <si>
    <t>EA</t>
  </si>
  <si>
    <t>01575</t>
  </si>
  <si>
    <t>Stabilized Construction Exit</t>
  </si>
  <si>
    <t>SY</t>
  </si>
  <si>
    <t>01578</t>
  </si>
  <si>
    <t>Ground Water Control for Open-Cut Construction</t>
  </si>
  <si>
    <t>02922</t>
  </si>
  <si>
    <t>Sodding</t>
  </si>
  <si>
    <t>STORM SEWER ITEMS</t>
  </si>
  <si>
    <t>02221</t>
  </si>
  <si>
    <t>Remove and Dispose Existing Storm Sewer, 24-inch and Smaller</t>
  </si>
  <si>
    <t xml:space="preserve">Remove and Dispose Storm Sewer Inlets, all types </t>
  </si>
  <si>
    <t>Remove and Dispose Storm Sewer Manholes</t>
  </si>
  <si>
    <t>02631</t>
  </si>
  <si>
    <t>24-Inch RCP Storm Sewers by Open-Cut, All Depths, Complete in Place</t>
  </si>
  <si>
    <t>36-Inch RCP Storm Sewers by Open-Cut, All Depths, Complete in Place</t>
  </si>
  <si>
    <t>02632 / 02633</t>
  </si>
  <si>
    <t>Type B-B Inlet, Precast, All Depths, Complete in Place</t>
  </si>
  <si>
    <t>02087</t>
  </si>
  <si>
    <t>02086</t>
  </si>
  <si>
    <t>Adjust Existing Manhole Cover and Frame to Grade</t>
  </si>
  <si>
    <t>PAVING ITEMS</t>
  </si>
  <si>
    <t>Remove and Dispose Existing Sidewalks and Driveways, All Thicknesses</t>
  </si>
  <si>
    <t>Remove and Dispose of Concrete Curb and Gutter</t>
  </si>
  <si>
    <t>02315</t>
  </si>
  <si>
    <t>Roadway Excavation</t>
  </si>
  <si>
    <t>CY</t>
  </si>
  <si>
    <t>02336</t>
  </si>
  <si>
    <t>8-inch Lime Stabilized Subgrade</t>
  </si>
  <si>
    <t>02751</t>
  </si>
  <si>
    <t>02754</t>
  </si>
  <si>
    <t>02771</t>
  </si>
  <si>
    <t xml:space="preserve">6-inch Concrete Curb </t>
  </si>
  <si>
    <t>02775</t>
  </si>
  <si>
    <t>SF</t>
  </si>
  <si>
    <t>Wheelchair Ramps</t>
  </si>
  <si>
    <t>02767</t>
  </si>
  <si>
    <t>Preformed Durable Pavement Marking, 4-inch White, Type 1</t>
  </si>
  <si>
    <t>Preformed Durable Pavement Marking, 8-inch Solid White, Type 1</t>
  </si>
  <si>
    <t xml:space="preserve">EA </t>
  </si>
  <si>
    <t>Preformed Durable Pavement Marking, Word, White</t>
  </si>
  <si>
    <t>Preformed Durable Pavement Marking, Arrow, White</t>
  </si>
  <si>
    <t>15% Contingencies</t>
  </si>
  <si>
    <t>Grand Total</t>
  </si>
  <si>
    <t>Abandon in Place Existing Storm Sewer, 24-inch and Smaller</t>
  </si>
  <si>
    <t>02222</t>
  </si>
  <si>
    <t>Brick Plugs for Storm Sewer, 24-inch and Smaller</t>
  </si>
  <si>
    <t>Remove and Dispose Existing Concrete Pavement  With or without Asphalt Surface, All Thicknesses</t>
  </si>
  <si>
    <t>7-inch Reinforced Concrete Driveways</t>
  </si>
  <si>
    <t>UTILITY ADJUSTMENTS</t>
  </si>
  <si>
    <t>2-inch Water Line Adjustment</t>
  </si>
  <si>
    <t>02511</t>
  </si>
  <si>
    <t>Hydrated Lime for Subgrade</t>
  </si>
  <si>
    <t>TON</t>
  </si>
  <si>
    <t>Preformed Durable Pavement Marking, 4-inch Yellow, Type 1</t>
  </si>
  <si>
    <t>Preformed Durable Pavement Marking, 12-inch White, Type 1</t>
  </si>
  <si>
    <t>Preformed Durable Pavement Marking, 24-inch Solid White, Type 1</t>
  </si>
  <si>
    <t>Reflective Markers, Type 1 (White or Yellow)</t>
  </si>
  <si>
    <t>4-1/2-inch Reinforced Concrete Sidewalks</t>
  </si>
  <si>
    <t>Sub-Total</t>
  </si>
  <si>
    <t>Sub-Total GENERAL CONSTRUCTION ITEMS</t>
  </si>
  <si>
    <t>Sub-Total STORM SEWER ITEMS</t>
  </si>
  <si>
    <t>Sub-Total UTILITY ADJUSTMENT ITEMS</t>
  </si>
  <si>
    <t>Sub-Total PAVING ITEMS</t>
  </si>
  <si>
    <t>Recommended Improvements</t>
  </si>
  <si>
    <t>LANDSCAPING AND STREETSCAPE ITEMS</t>
  </si>
  <si>
    <t>Sub-Total LANDSCAPING AND STREETSCAPE ITEMS</t>
  </si>
  <si>
    <t>Landscaping</t>
  </si>
  <si>
    <t>Sidewalk and Crosswalk Pavers</t>
  </si>
  <si>
    <t>Decorative (Constellation) Street Lights</t>
  </si>
  <si>
    <t>Pedestrian (Kim Solitare) Lights</t>
  </si>
  <si>
    <t>Signature Bus Shelters</t>
  </si>
  <si>
    <t>Trash Receptacles</t>
  </si>
  <si>
    <t>MISC</t>
  </si>
  <si>
    <t>CenterPoint</t>
  </si>
  <si>
    <t>02893</t>
  </si>
  <si>
    <t>Modify Existing Traffic Signal, complete in place</t>
  </si>
  <si>
    <t>Install New Traffic Signal, complete in place</t>
  </si>
  <si>
    <t>West Alabama Paving and Drainage Improvements</t>
  </si>
  <si>
    <t>60-Inch RCP Storm Sewers by Open-Cut, All Depths, Complete in Place</t>
  </si>
  <si>
    <t>Brick Plugs for Storm Sewer, 60-inch</t>
  </si>
  <si>
    <t>Type C Storm Manhole (For 42" Dia Pipe and Smaller)</t>
  </si>
  <si>
    <t>Type C Storm Manhole (For 48" to 78" Dia Pipe)</t>
  </si>
  <si>
    <t>Benches</t>
  </si>
  <si>
    <t>11-inch Reinforced Concrete Pavement</t>
  </si>
  <si>
    <t>Shared Item Cost</t>
  </si>
  <si>
    <t>Shared Eligible Cost</t>
  </si>
  <si>
    <t>FTA Eligible Cost Less Landscape</t>
  </si>
  <si>
    <t>Total Eligible Less Landscape</t>
  </si>
  <si>
    <t>Landscape Total</t>
  </si>
  <si>
    <t>Landscape 25% Cap</t>
  </si>
  <si>
    <t>Subtotal Eligible</t>
  </si>
  <si>
    <t>20% Contingency</t>
  </si>
  <si>
    <t>Total</t>
  </si>
  <si>
    <t>20% of total due to on-street bike component</t>
  </si>
  <si>
    <t>10% of total due to on-street bike component</t>
  </si>
  <si>
    <t>Federal Request</t>
  </si>
  <si>
    <t>Remaining Local</t>
  </si>
  <si>
    <t xml:space="preserve"> (FTA Eligible Cost Less Landscape/ Total Project Cost Less Shared Cost)             Shared Item %</t>
  </si>
  <si>
    <t>Total Project Cost Less Shared Item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</si>
</sst>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&quot;$&quot;#,##0.00"/>
    <numFmt numFmtId="166" formatCode="_(&quot;$&quot;* #,##0_);_(&quot;$&quot;* \(#,##0\);_(&quot;$&quot;* &quot;-&quot;??_);_(@_)"/>
  </numFmts>
  <fonts count="3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004488"/>
      <name val="Calibri"/>
      <family val="2"/>
      <scheme val="minor"/>
    </font>
    <font>
      <u/>
      <sz val="11"/>
      <color rgb="FF0066AA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</font>
    <font>
      <sz val="12"/>
      <color rgb="FFFF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31" applyNumberFormat="0" applyAlignment="0" applyProtection="0"/>
    <xf numFmtId="0" fontId="7" fillId="21" borderId="3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2" borderId="0" applyNumberFormat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23" borderId="31" applyNumberFormat="0" applyAlignment="0" applyProtection="0"/>
    <xf numFmtId="0" fontId="14" fillId="0" borderId="36" applyNumberFormat="0" applyFill="0" applyAlignment="0" applyProtection="0"/>
    <xf numFmtId="0" fontId="15" fillId="24" borderId="0" applyNumberFormat="0" applyBorder="0" applyAlignment="0" applyProtection="0"/>
    <xf numFmtId="0" fontId="16" fillId="20" borderId="38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9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25" borderId="37" applyNumberFormat="0" applyFont="0" applyAlignment="0" applyProtection="0"/>
  </cellStyleXfs>
  <cellXfs count="167">
    <xf numFmtId="0" fontId="0" fillId="0" borderId="0" xfId="0"/>
    <xf numFmtId="0" fontId="25" fillId="0" borderId="0" xfId="0" applyFont="1" applyAlignment="1">
      <alignment horizontal="left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/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28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/>
    </xf>
    <xf numFmtId="3" fontId="26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44" fontId="26" fillId="0" borderId="2" xfId="0" applyNumberFormat="1" applyFont="1" applyFill="1" applyBorder="1" applyAlignment="1">
      <alignment horizontal="center" vertical="center" wrapText="1"/>
    </xf>
    <xf numFmtId="44" fontId="26" fillId="37" borderId="21" xfId="0" applyNumberFormat="1" applyFont="1" applyFill="1" applyBorder="1" applyAlignment="1">
      <alignment horizontal="center" vertical="center" wrapText="1"/>
    </xf>
    <xf numFmtId="44" fontId="26" fillId="0" borderId="0" xfId="21" applyFont="1"/>
    <xf numFmtId="44" fontId="26" fillId="0" borderId="0" xfId="0" applyNumberFormat="1" applyFont="1"/>
    <xf numFmtId="9" fontId="26" fillId="0" borderId="0" xfId="32" applyFont="1"/>
    <xf numFmtId="3" fontId="26" fillId="0" borderId="2" xfId="0" applyNumberFormat="1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49" fontId="26" fillId="28" borderId="9" xfId="0" applyNumberFormat="1" applyFont="1" applyFill="1" applyBorder="1" applyAlignment="1">
      <alignment horizontal="center" vertical="center"/>
    </xf>
    <xf numFmtId="3" fontId="26" fillId="0" borderId="9" xfId="0" applyNumberFormat="1" applyFont="1" applyBorder="1" applyAlignment="1">
      <alignment horizontal="center" vertical="center"/>
    </xf>
    <xf numFmtId="44" fontId="26" fillId="0" borderId="9" xfId="0" applyNumberFormat="1" applyFont="1" applyBorder="1" applyAlignment="1">
      <alignment horizontal="center" vertical="center" wrapText="1"/>
    </xf>
    <xf numFmtId="44" fontId="26" fillId="0" borderId="22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7" xfId="0" applyNumberFormat="1" applyFont="1" applyBorder="1" applyAlignment="1">
      <alignment horizontal="center" vertical="center"/>
    </xf>
    <xf numFmtId="0" fontId="26" fillId="0" borderId="7" xfId="0" applyFont="1" applyBorder="1"/>
    <xf numFmtId="3" fontId="26" fillId="0" borderId="7" xfId="0" applyNumberFormat="1" applyFont="1" applyBorder="1" applyAlignment="1">
      <alignment horizontal="center" vertical="center"/>
    </xf>
    <xf numFmtId="44" fontId="25" fillId="0" borderId="7" xfId="0" applyNumberFormat="1" applyFont="1" applyBorder="1" applyAlignment="1">
      <alignment horizontal="right" vertical="center"/>
    </xf>
    <xf numFmtId="44" fontId="26" fillId="0" borderId="15" xfId="0" applyNumberFormat="1" applyFont="1" applyBorder="1" applyAlignment="1">
      <alignment horizontal="center" vertical="center" wrapText="1"/>
    </xf>
    <xf numFmtId="10" fontId="26" fillId="0" borderId="0" xfId="32" applyNumberFormat="1" applyFont="1"/>
    <xf numFmtId="3" fontId="26" fillId="0" borderId="19" xfId="0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44" fontId="26" fillId="0" borderId="19" xfId="0" applyNumberFormat="1" applyFont="1" applyBorder="1" applyAlignment="1">
      <alignment horizontal="center" vertical="center" wrapText="1"/>
    </xf>
    <xf numFmtId="44" fontId="26" fillId="0" borderId="23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4" fontId="26" fillId="0" borderId="21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6" fillId="0" borderId="0" xfId="0" applyFont="1" applyFill="1" applyAlignment="1">
      <alignment horizontal="right"/>
    </xf>
    <xf numFmtId="4" fontId="26" fillId="0" borderId="0" xfId="0" applyNumberFormat="1" applyFont="1" applyFill="1"/>
    <xf numFmtId="0" fontId="26" fillId="26" borderId="0" xfId="0" applyFont="1" applyFill="1"/>
    <xf numFmtId="3" fontId="26" fillId="0" borderId="0" xfId="0" applyNumberFormat="1" applyFont="1" applyFill="1"/>
    <xf numFmtId="3" fontId="26" fillId="0" borderId="9" xfId="0" applyNumberFormat="1" applyFont="1" applyFill="1" applyBorder="1" applyAlignment="1">
      <alignment horizontal="center" vertical="center"/>
    </xf>
    <xf numFmtId="44" fontId="26" fillId="0" borderId="9" xfId="0" applyNumberFormat="1" applyFont="1" applyFill="1" applyBorder="1" applyAlignment="1">
      <alignment horizontal="center" vertical="center" wrapText="1"/>
    </xf>
    <xf numFmtId="0" fontId="25" fillId="27" borderId="40" xfId="0" applyFont="1" applyFill="1" applyBorder="1" applyAlignment="1">
      <alignment horizontal="center" vertical="center" wrapText="1"/>
    </xf>
    <xf numFmtId="49" fontId="26" fillId="28" borderId="42" xfId="0" applyNumberFormat="1" applyFont="1" applyFill="1" applyBorder="1" applyAlignment="1">
      <alignment horizontal="center" vertical="center"/>
    </xf>
    <xf numFmtId="0" fontId="26" fillId="0" borderId="42" xfId="0" applyFont="1" applyFill="1" applyBorder="1" applyAlignment="1">
      <alignment horizontal="left" vertical="center"/>
    </xf>
    <xf numFmtId="3" fontId="26" fillId="0" borderId="42" xfId="0" applyNumberFormat="1" applyFont="1" applyFill="1" applyBorder="1" applyAlignment="1">
      <alignment horizontal="center" vertical="center"/>
    </xf>
    <xf numFmtId="3" fontId="26" fillId="0" borderId="42" xfId="0" applyNumberFormat="1" applyFont="1" applyFill="1" applyBorder="1" applyAlignment="1">
      <alignment horizontal="center" vertical="center" wrapText="1"/>
    </xf>
    <xf numFmtId="44" fontId="26" fillId="0" borderId="42" xfId="0" applyNumberFormat="1" applyFont="1" applyFill="1" applyBorder="1" applyAlignment="1">
      <alignment horizontal="center" vertical="center" wrapText="1"/>
    </xf>
    <xf numFmtId="44" fontId="26" fillId="0" borderId="43" xfId="0" applyNumberFormat="1" applyFont="1" applyFill="1" applyBorder="1" applyAlignment="1">
      <alignment horizontal="center" vertical="center" wrapText="1"/>
    </xf>
    <xf numFmtId="3" fontId="26" fillId="0" borderId="7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/>
    </xf>
    <xf numFmtId="49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3" fontId="26" fillId="0" borderId="10" xfId="0" applyNumberFormat="1" applyFont="1" applyBorder="1" applyAlignment="1">
      <alignment horizontal="center" vertical="center" wrapText="1"/>
    </xf>
    <xf numFmtId="44" fontId="26" fillId="0" borderId="10" xfId="0" applyNumberFormat="1" applyFont="1" applyBorder="1" applyAlignment="1">
      <alignment horizontal="center" vertical="center" wrapText="1"/>
    </xf>
    <xf numFmtId="44" fontId="26" fillId="0" borderId="1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/>
    </xf>
    <xf numFmtId="3" fontId="26" fillId="0" borderId="2" xfId="0" applyNumberFormat="1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 wrapText="1"/>
    </xf>
    <xf numFmtId="44" fontId="26" fillId="0" borderId="2" xfId="0" applyNumberFormat="1" applyFont="1" applyBorder="1" applyAlignment="1">
      <alignment horizontal="center" vertical="center" wrapText="1"/>
    </xf>
    <xf numFmtId="44" fontId="26" fillId="0" borderId="21" xfId="0" applyNumberFormat="1" applyFont="1" applyBorder="1" applyAlignment="1">
      <alignment horizontal="center" vertical="center" wrapText="1"/>
    </xf>
    <xf numFmtId="3" fontId="26" fillId="0" borderId="19" xfId="0" applyNumberFormat="1" applyFont="1" applyBorder="1" applyAlignment="1">
      <alignment horizontal="center" vertical="center" wrapText="1"/>
    </xf>
    <xf numFmtId="0" fontId="26" fillId="0" borderId="0" xfId="0" applyFont="1" applyFill="1" applyAlignment="1"/>
    <xf numFmtId="0" fontId="25" fillId="0" borderId="40" xfId="0" applyFont="1" applyBorder="1" applyAlignment="1">
      <alignment horizontal="center" vertical="center" wrapText="1"/>
    </xf>
    <xf numFmtId="49" fontId="26" fillId="28" borderId="41" xfId="0" applyNumberFormat="1" applyFont="1" applyFill="1" applyBorder="1" applyAlignment="1">
      <alignment horizontal="center" vertical="center"/>
    </xf>
    <xf numFmtId="0" fontId="26" fillId="0" borderId="41" xfId="0" applyFont="1" applyBorder="1" applyAlignment="1">
      <alignment horizontal="left" vertical="center"/>
    </xf>
    <xf numFmtId="3" fontId="26" fillId="0" borderId="41" xfId="0" applyNumberFormat="1" applyFont="1" applyBorder="1" applyAlignment="1">
      <alignment horizontal="center" vertical="center"/>
    </xf>
    <xf numFmtId="3" fontId="26" fillId="0" borderId="42" xfId="0" applyNumberFormat="1" applyFont="1" applyBorder="1" applyAlignment="1">
      <alignment horizontal="center" vertical="center" wrapText="1"/>
    </xf>
    <xf numFmtId="44" fontId="26" fillId="0" borderId="41" xfId="0" applyNumberFormat="1" applyFont="1" applyBorder="1" applyAlignment="1">
      <alignment horizontal="center" vertical="center" wrapText="1"/>
    </xf>
    <xf numFmtId="44" fontId="26" fillId="0" borderId="43" xfId="0" applyNumberFormat="1" applyFont="1" applyBorder="1" applyAlignment="1">
      <alignment horizontal="center" vertical="center" wrapText="1"/>
    </xf>
    <xf numFmtId="44" fontId="26" fillId="0" borderId="0" xfId="0" applyNumberFormat="1" applyFont="1" applyFill="1"/>
    <xf numFmtId="3" fontId="26" fillId="0" borderId="20" xfId="0" applyNumberFormat="1" applyFont="1" applyBorder="1" applyAlignment="1">
      <alignment horizontal="center" vertical="center" wrapText="1"/>
    </xf>
    <xf numFmtId="44" fontId="25" fillId="0" borderId="19" xfId="0" applyNumberFormat="1" applyFont="1" applyBorder="1" applyAlignment="1">
      <alignment horizontal="right" vertical="center"/>
    </xf>
    <xf numFmtId="0" fontId="26" fillId="0" borderId="18" xfId="0" applyFont="1" applyBorder="1" applyAlignment="1">
      <alignment horizontal="left" vertical="center"/>
    </xf>
    <xf numFmtId="3" fontId="26" fillId="0" borderId="18" xfId="0" applyNumberFormat="1" applyFont="1" applyBorder="1" applyAlignment="1">
      <alignment horizontal="center" vertical="center" wrapText="1"/>
    </xf>
    <xf numFmtId="44" fontId="26" fillId="0" borderId="2" xfId="0" applyNumberFormat="1" applyFont="1" applyBorder="1" applyAlignment="1">
      <alignment horizontal="center" vertical="center"/>
    </xf>
    <xf numFmtId="164" fontId="26" fillId="0" borderId="0" xfId="0" applyNumberFormat="1" applyFont="1" applyFill="1"/>
    <xf numFmtId="44" fontId="26" fillId="0" borderId="2" xfId="20" applyNumberFormat="1" applyFont="1" applyFill="1" applyBorder="1" applyAlignment="1">
      <alignment horizontal="center" vertical="center"/>
    </xf>
    <xf numFmtId="44" fontId="26" fillId="0" borderId="2" xfId="0" applyNumberFormat="1" applyFont="1" applyFill="1" applyBorder="1" applyAlignment="1">
      <alignment horizontal="right" vertical="center"/>
    </xf>
    <xf numFmtId="44" fontId="26" fillId="0" borderId="9" xfId="20" applyNumberFormat="1" applyFont="1" applyFill="1" applyBorder="1" applyAlignment="1">
      <alignment horizontal="center" vertical="center"/>
    </xf>
    <xf numFmtId="44" fontId="26" fillId="0" borderId="9" xfId="20" applyNumberFormat="1" applyFont="1" applyBorder="1" applyAlignment="1">
      <alignment horizontal="center" vertical="center"/>
    </xf>
    <xf numFmtId="49" fontId="26" fillId="0" borderId="16" xfId="0" applyNumberFormat="1" applyFont="1" applyBorder="1" applyAlignment="1">
      <alignment horizontal="center" vertical="center"/>
    </xf>
    <xf numFmtId="0" fontId="26" fillId="0" borderId="16" xfId="0" applyFont="1" applyBorder="1"/>
    <xf numFmtId="3" fontId="26" fillId="0" borderId="16" xfId="0" applyNumberFormat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right" vertical="center"/>
    </xf>
    <xf numFmtId="44" fontId="26" fillId="0" borderId="3" xfId="0" applyNumberFormat="1" applyFont="1" applyBorder="1" applyAlignment="1">
      <alignment horizontal="center" vertical="center" wrapText="1"/>
    </xf>
    <xf numFmtId="0" fontId="26" fillId="0" borderId="16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3" fontId="2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7" fillId="0" borderId="0" xfId="0" applyFont="1"/>
    <xf numFmtId="44" fontId="27" fillId="0" borderId="0" xfId="21" applyFont="1"/>
    <xf numFmtId="0" fontId="26" fillId="0" borderId="0" xfId="0" applyFont="1" applyBorder="1" applyAlignment="1">
      <alignment horizontal="center" vertical="center" wrapText="1"/>
    </xf>
    <xf numFmtId="3" fontId="26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left" vertical="top"/>
    </xf>
    <xf numFmtId="9" fontId="26" fillId="0" borderId="0" xfId="32" applyFont="1" applyFill="1"/>
    <xf numFmtId="0" fontId="26" fillId="0" borderId="0" xfId="0" applyFont="1" applyAlignment="1">
      <alignment horizontal="right"/>
    </xf>
    <xf numFmtId="0" fontId="28" fillId="0" borderId="0" xfId="0" applyFont="1" applyFill="1" applyBorder="1" applyAlignment="1">
      <alignment horizontal="right" vertical="top"/>
    </xf>
    <xf numFmtId="0" fontId="28" fillId="0" borderId="0" xfId="0" applyFont="1" applyFill="1" applyBorder="1" applyAlignment="1">
      <alignment horizontal="right" vertical="top" wrapText="1"/>
    </xf>
    <xf numFmtId="0" fontId="29" fillId="0" borderId="0" xfId="0" applyFont="1" applyFill="1" applyBorder="1" applyAlignment="1">
      <alignment horizontal="right" vertical="top"/>
    </xf>
    <xf numFmtId="44" fontId="26" fillId="26" borderId="22" xfId="0" applyNumberFormat="1" applyFont="1" applyFill="1" applyBorder="1" applyAlignment="1">
      <alignment horizontal="center" vertical="center" wrapText="1"/>
    </xf>
    <xf numFmtId="44" fontId="26" fillId="26" borderId="21" xfId="0" applyNumberFormat="1" applyFont="1" applyFill="1" applyBorder="1" applyAlignment="1">
      <alignment horizontal="center" vertical="center" wrapText="1"/>
    </xf>
    <xf numFmtId="0" fontId="26" fillId="26" borderId="2" xfId="0" applyFont="1" applyFill="1" applyBorder="1" applyAlignment="1">
      <alignment horizontal="left" vertical="center"/>
    </xf>
    <xf numFmtId="0" fontId="26" fillId="38" borderId="2" xfId="0" applyFont="1" applyFill="1" applyBorder="1" applyAlignment="1">
      <alignment horizontal="left" vertical="center"/>
    </xf>
    <xf numFmtId="44" fontId="26" fillId="38" borderId="21" xfId="0" applyNumberFormat="1" applyFont="1" applyFill="1" applyBorder="1" applyAlignment="1">
      <alignment horizontal="center" vertical="center" wrapText="1"/>
    </xf>
    <xf numFmtId="44" fontId="28" fillId="38" borderId="2" xfId="21" applyFont="1" applyFill="1" applyBorder="1" applyAlignment="1">
      <alignment horizontal="left" vertical="top"/>
    </xf>
    <xf numFmtId="44" fontId="26" fillId="39" borderId="21" xfId="0" applyNumberFormat="1" applyFont="1" applyFill="1" applyBorder="1" applyAlignment="1">
      <alignment horizontal="center" vertical="center" wrapText="1"/>
    </xf>
    <xf numFmtId="44" fontId="26" fillId="38" borderId="0" xfId="0" quotePrefix="1" applyNumberFormat="1" applyFont="1" applyFill="1"/>
    <xf numFmtId="165" fontId="26" fillId="0" borderId="0" xfId="0" applyNumberFormat="1" applyFont="1"/>
    <xf numFmtId="0" fontId="26" fillId="38" borderId="2" xfId="0" applyFont="1" applyFill="1" applyBorder="1" applyAlignment="1">
      <alignment horizontal="left" vertical="center" wrapText="1"/>
    </xf>
    <xf numFmtId="0" fontId="26" fillId="26" borderId="9" xfId="0" applyFont="1" applyFill="1" applyBorder="1" applyAlignment="1">
      <alignment horizontal="left" vertical="center"/>
    </xf>
    <xf numFmtId="0" fontId="26" fillId="37" borderId="2" xfId="0" applyFont="1" applyFill="1" applyBorder="1" applyAlignment="1">
      <alignment horizontal="left" vertical="center"/>
    </xf>
    <xf numFmtId="0" fontId="26" fillId="26" borderId="18" xfId="0" applyFont="1" applyFill="1" applyBorder="1" applyAlignment="1">
      <alignment horizontal="left" vertical="center"/>
    </xf>
    <xf numFmtId="0" fontId="26" fillId="39" borderId="18" xfId="0" applyFont="1" applyFill="1" applyBorder="1" applyAlignment="1">
      <alignment horizontal="left" vertical="center"/>
    </xf>
    <xf numFmtId="0" fontId="26" fillId="39" borderId="18" xfId="0" applyFont="1" applyFill="1" applyBorder="1" applyAlignment="1">
      <alignment horizontal="left" vertical="center" wrapText="1"/>
    </xf>
    <xf numFmtId="0" fontId="26" fillId="38" borderId="18" xfId="0" applyFont="1" applyFill="1" applyBorder="1" applyAlignment="1">
      <alignment horizontal="left" vertical="center"/>
    </xf>
    <xf numFmtId="0" fontId="30" fillId="0" borderId="0" xfId="0" applyFont="1" applyAlignment="1">
      <alignment horizontal="right"/>
    </xf>
    <xf numFmtId="0" fontId="31" fillId="0" borderId="0" xfId="0" applyFont="1" applyFill="1" applyBorder="1" applyAlignment="1">
      <alignment horizontal="right" vertical="top"/>
    </xf>
    <xf numFmtId="44" fontId="30" fillId="0" borderId="0" xfId="0" applyNumberFormat="1" applyFont="1"/>
    <xf numFmtId="9" fontId="29" fillId="0" borderId="0" xfId="32" applyFont="1" applyFill="1" applyBorder="1" applyAlignment="1">
      <alignment horizontal="right" vertical="top"/>
    </xf>
    <xf numFmtId="44" fontId="26" fillId="40" borderId="4" xfId="21" applyFont="1" applyFill="1" applyBorder="1" applyAlignment="1">
      <alignment horizontal="center" vertical="center" wrapText="1"/>
    </xf>
    <xf numFmtId="44" fontId="26" fillId="40" borderId="5" xfId="21" applyNumberFormat="1" applyFont="1" applyFill="1" applyBorder="1" applyAlignment="1">
      <alignment horizontal="center" vertical="center" wrapText="1"/>
    </xf>
    <xf numFmtId="44" fontId="25" fillId="0" borderId="44" xfId="2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0" fillId="37" borderId="0" xfId="0" applyFont="1" applyFill="1" applyAlignment="1">
      <alignment horizontal="right"/>
    </xf>
    <xf numFmtId="0" fontId="24" fillId="37" borderId="0" xfId="0" applyFont="1" applyFill="1" applyBorder="1" applyAlignment="1">
      <alignment horizontal="right" vertical="top"/>
    </xf>
    <xf numFmtId="166" fontId="26" fillId="0" borderId="0" xfId="21" applyNumberFormat="1" applyFont="1"/>
    <xf numFmtId="166" fontId="26" fillId="0" borderId="0" xfId="0" applyNumberFormat="1" applyFont="1" applyAlignment="1">
      <alignment horizontal="left"/>
    </xf>
    <xf numFmtId="166" fontId="28" fillId="0" borderId="0" xfId="21" applyNumberFormat="1" applyFont="1" applyFill="1" applyBorder="1" applyAlignment="1">
      <alignment vertical="top"/>
    </xf>
    <xf numFmtId="166" fontId="30" fillId="0" borderId="0" xfId="0" applyNumberFormat="1" applyFont="1" applyAlignment="1">
      <alignment horizontal="right"/>
    </xf>
    <xf numFmtId="166" fontId="29" fillId="0" borderId="0" xfId="21" applyNumberFormat="1" applyFont="1" applyFill="1" applyBorder="1" applyAlignment="1">
      <alignment horizontal="right" vertical="top"/>
    </xf>
    <xf numFmtId="166" fontId="28" fillId="0" borderId="0" xfId="21" applyNumberFormat="1" applyFont="1" applyFill="1" applyBorder="1" applyAlignment="1">
      <alignment horizontal="left" vertical="top"/>
    </xf>
    <xf numFmtId="3" fontId="25" fillId="0" borderId="0" xfId="0" applyNumberFormat="1" applyFont="1" applyBorder="1" applyAlignment="1">
      <alignment horizontal="center" vertical="center" wrapText="1"/>
    </xf>
    <xf numFmtId="3" fontId="25" fillId="40" borderId="17" xfId="0" applyNumberFormat="1" applyFont="1" applyFill="1" applyBorder="1" applyAlignment="1">
      <alignment horizontal="center" vertical="center" wrapText="1"/>
    </xf>
    <xf numFmtId="3" fontId="25" fillId="40" borderId="24" xfId="0" applyNumberFormat="1" applyFont="1" applyFill="1" applyBorder="1" applyAlignment="1">
      <alignment horizontal="center" vertical="center" wrapText="1"/>
    </xf>
    <xf numFmtId="3" fontId="25" fillId="40" borderId="25" xfId="0" applyNumberFormat="1" applyFont="1" applyFill="1" applyBorder="1" applyAlignment="1">
      <alignment horizontal="center" vertical="center" wrapText="1"/>
    </xf>
    <xf numFmtId="3" fontId="25" fillId="40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49" fontId="25" fillId="0" borderId="28" xfId="0" applyNumberFormat="1" applyFont="1" applyBorder="1" applyAlignment="1">
      <alignment horizontal="left" vertical="center"/>
    </xf>
    <xf numFmtId="49" fontId="25" fillId="0" borderId="29" xfId="0" applyNumberFormat="1" applyFont="1" applyBorder="1" applyAlignment="1">
      <alignment horizontal="left" vertical="center"/>
    </xf>
    <xf numFmtId="49" fontId="25" fillId="0" borderId="30" xfId="0" applyNumberFormat="1" applyFont="1" applyBorder="1" applyAlignment="1">
      <alignment horizontal="left" vertical="center"/>
    </xf>
    <xf numFmtId="3" fontId="25" fillId="0" borderId="6" xfId="0" applyNumberFormat="1" applyFont="1" applyBorder="1" applyAlignment="1">
      <alignment horizontal="center" vertical="center" wrapText="1"/>
    </xf>
    <xf numFmtId="3" fontId="25" fillId="0" borderId="7" xfId="0" applyNumberFormat="1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/>
    </xf>
    <xf numFmtId="0" fontId="25" fillId="0" borderId="29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49" fontId="25" fillId="0" borderId="26" xfId="0" applyNumberFormat="1" applyFont="1" applyBorder="1" applyAlignment="1">
      <alignment horizontal="left" vertical="center"/>
    </xf>
    <xf numFmtId="49" fontId="25" fillId="0" borderId="27" xfId="0" applyNumberFormat="1" applyFont="1" applyBorder="1" applyAlignment="1">
      <alignment horizontal="left" vertical="center"/>
    </xf>
    <xf numFmtId="0" fontId="28" fillId="0" borderId="0" xfId="0" applyFont="1" applyFill="1" applyBorder="1" applyAlignment="1">
      <alignment horizontal="right" vertical="top" wrapText="1"/>
    </xf>
    <xf numFmtId="0" fontId="28" fillId="39" borderId="0" xfId="0" applyFont="1" applyFill="1" applyBorder="1" applyAlignment="1">
      <alignment horizontal="right" vertical="top"/>
    </xf>
    <xf numFmtId="0" fontId="28" fillId="37" borderId="0" xfId="0" applyFont="1" applyFill="1" applyBorder="1" applyAlignment="1">
      <alignment horizontal="right" vertical="top" wrapText="1"/>
    </xf>
    <xf numFmtId="0" fontId="28" fillId="26" borderId="0" xfId="0" applyFont="1" applyFill="1" applyBorder="1" applyAlignment="1">
      <alignment horizontal="right" vertical="top" wrapText="1"/>
    </xf>
    <xf numFmtId="0" fontId="28" fillId="37" borderId="0" xfId="0" applyFont="1" applyFill="1" applyBorder="1" applyAlignment="1">
      <alignment horizontal="right" vertical="top"/>
    </xf>
  </cellXfs>
  <cellStyles count="48">
    <cellStyle name="20% - Accent1 2" xfId="37" xr:uid="{00000000-0005-0000-0000-000000000000}"/>
    <cellStyle name="20% - Accent2 2" xfId="38" xr:uid="{00000000-0005-0000-0000-000001000000}"/>
    <cellStyle name="20% - Accent3 2" xfId="39" xr:uid="{00000000-0005-0000-0000-000002000000}"/>
    <cellStyle name="20% - Accent4 2" xfId="40" xr:uid="{00000000-0005-0000-0000-000003000000}"/>
    <cellStyle name="20% - Accent5" xfId="1" builtinId="46" customBuiltin="1"/>
    <cellStyle name="20% - Accent6" xfId="2" builtinId="50" customBuiltin="1"/>
    <cellStyle name="40% - Accent1" xfId="3" builtinId="31" customBuiltin="1"/>
    <cellStyle name="40% - Accent2" xfId="4" builtinId="35" customBuiltin="1"/>
    <cellStyle name="40% - Accent3 2" xfId="41" xr:uid="{00000000-0005-0000-0000-000008000000}"/>
    <cellStyle name="40% - Accent4" xfId="5" builtinId="43" customBuiltin="1"/>
    <cellStyle name="40% - Accent5" xfId="6" builtinId="47" customBuiltin="1"/>
    <cellStyle name="40% - Accent6" xfId="7" builtinId="51" customBuiltin="1"/>
    <cellStyle name="60% - Accent1" xfId="8" builtinId="32" customBuiltin="1"/>
    <cellStyle name="60% - Accent2" xfId="9" builtinId="36" customBuiltin="1"/>
    <cellStyle name="60% - Accent3 2" xfId="42" xr:uid="{00000000-0005-0000-0000-00000E000000}"/>
    <cellStyle name="60% - Accent4 2" xfId="43" xr:uid="{00000000-0005-0000-0000-00000F000000}"/>
    <cellStyle name="60% - Accent5" xfId="10" builtinId="48" customBuiltin="1"/>
    <cellStyle name="60% - Accent6 2" xfId="44" xr:uid="{00000000-0005-0000-0000-000011000000}"/>
    <cellStyle name="Accent1" xfId="11" builtinId="29" customBuiltin="1"/>
    <cellStyle name="Accent2" xfId="12" builtinId="33" customBuiltin="1"/>
    <cellStyle name="Accent3" xfId="13" builtinId="37" customBuiltin="1"/>
    <cellStyle name="Accent4" xfId="14" builtinId="41" customBuiltin="1"/>
    <cellStyle name="Accent5" xfId="15" builtinId="45" customBuiltin="1"/>
    <cellStyle name="Accent6" xfId="16" builtinId="49" customBuiltin="1"/>
    <cellStyle name="Bad" xfId="17" builtinId="27" customBuiltin="1"/>
    <cellStyle name="Calculation" xfId="18" builtinId="22" customBuiltin="1"/>
    <cellStyle name="Check Cell" xfId="19" builtinId="23" customBuiltin="1"/>
    <cellStyle name="Comma" xfId="20" builtinId="3"/>
    <cellStyle name="Currency" xfId="21" builtinId="4"/>
    <cellStyle name="Explanatory Text" xfId="22" builtinId="53" customBuiltin="1"/>
    <cellStyle name="Followed Hyperlink 2" xfId="45" xr:uid="{00000000-0005-0000-0000-00001E000000}"/>
    <cellStyle name="Good" xfId="23" builtinId="26" customBuiltin="1"/>
    <cellStyle name="Heading 1" xfId="24" builtinId="16" customBuiltin="1"/>
    <cellStyle name="Heading 2" xfId="25" builtinId="17" customBuiltin="1"/>
    <cellStyle name="Heading 3" xfId="26" builtinId="18" customBuiltin="1"/>
    <cellStyle name="Heading 4" xfId="27" builtinId="19" customBuiltin="1"/>
    <cellStyle name="Hyperlink 2" xfId="46" xr:uid="{00000000-0005-0000-0000-000024000000}"/>
    <cellStyle name="Input" xfId="28" builtinId="20" customBuiltin="1"/>
    <cellStyle name="Linked Cell" xfId="29" builtinId="24" customBuiltin="1"/>
    <cellStyle name="Neutral" xfId="30" builtinId="28" customBuiltin="1"/>
    <cellStyle name="Normal" xfId="0" builtinId="0"/>
    <cellStyle name="Normal 2" xfId="36" xr:uid="{00000000-0005-0000-0000-000029000000}"/>
    <cellStyle name="Note 2" xfId="47" xr:uid="{00000000-0005-0000-0000-00002A000000}"/>
    <cellStyle name="Output" xfId="31" builtinId="21" customBuiltin="1"/>
    <cellStyle name="Percent" xfId="32" builtinId="5"/>
    <cellStyle name="Title" xfId="33" builtinId="15" customBuiltin="1"/>
    <cellStyle name="Total" xfId="34" builtinId="25" customBuiltin="1"/>
    <cellStyle name="Warning Text" xfId="35" builtinId="11" customBuiltin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16"/>
  <sheetViews>
    <sheetView tabSelected="1" topLeftCell="A67" zoomScaleNormal="100" zoomScaleSheetLayoutView="130" workbookViewId="0">
      <selection activeCell="H94" sqref="H94"/>
    </sheetView>
  </sheetViews>
  <sheetFormatPr defaultRowHeight="14.25" x14ac:dyDescent="0.2"/>
  <cols>
    <col min="1" max="1" width="6.140625" style="3" customWidth="1"/>
    <col min="2" max="2" width="10.5703125" style="3" customWidth="1"/>
    <col min="3" max="3" width="54" style="3" customWidth="1"/>
    <col min="4" max="4" width="11.28515625" style="3" customWidth="1"/>
    <col min="5" max="5" width="10.7109375" style="3" customWidth="1"/>
    <col min="6" max="6" width="21.5703125" style="3" customWidth="1"/>
    <col min="7" max="7" width="18.85546875" style="3" bestFit="1" customWidth="1"/>
    <col min="8" max="8" width="26.5703125" style="3" bestFit="1" customWidth="1"/>
    <col min="9" max="9" width="69.7109375" style="3" customWidth="1"/>
    <col min="10" max="10" width="15.7109375" style="3" bestFit="1" customWidth="1"/>
    <col min="11" max="11" width="6.42578125" style="3" customWidth="1"/>
    <col min="12" max="12" width="20.140625" style="3" bestFit="1" customWidth="1"/>
    <col min="13" max="16384" width="9.140625" style="3"/>
  </cols>
  <sheetData>
    <row r="1" spans="1:8" ht="15" x14ac:dyDescent="0.25">
      <c r="A1" s="1" t="s">
        <v>105</v>
      </c>
      <c r="B1" s="1"/>
      <c r="C1" s="1"/>
      <c r="D1" s="2"/>
    </row>
    <row r="2" spans="1:8" ht="15" x14ac:dyDescent="0.25">
      <c r="A2" s="1" t="s">
        <v>0</v>
      </c>
      <c r="B2" s="1"/>
      <c r="C2" s="1"/>
      <c r="D2" s="2"/>
    </row>
    <row r="3" spans="1:8" ht="15.75" thickBot="1" x14ac:dyDescent="0.3">
      <c r="A3" s="151" t="s">
        <v>91</v>
      </c>
      <c r="B3" s="151"/>
      <c r="C3" s="151"/>
      <c r="D3" s="2"/>
    </row>
    <row r="4" spans="1:8" ht="30.75" thickBot="1" x14ac:dyDescent="0.25">
      <c r="A4" s="4" t="s">
        <v>1</v>
      </c>
      <c r="B4" s="5" t="s">
        <v>2</v>
      </c>
      <c r="C4" s="6" t="s">
        <v>3</v>
      </c>
      <c r="D4" s="5" t="s">
        <v>4</v>
      </c>
      <c r="E4" s="5" t="s">
        <v>5</v>
      </c>
      <c r="F4" s="5" t="s">
        <v>6</v>
      </c>
      <c r="G4" s="7" t="s">
        <v>7</v>
      </c>
    </row>
    <row r="5" spans="1:8" ht="15" x14ac:dyDescent="0.2">
      <c r="A5" s="157" t="s">
        <v>8</v>
      </c>
      <c r="B5" s="158"/>
      <c r="C5" s="159"/>
      <c r="D5" s="8"/>
      <c r="E5" s="9"/>
      <c r="F5" s="10"/>
      <c r="G5" s="11"/>
    </row>
    <row r="6" spans="1:8" ht="15" x14ac:dyDescent="0.2">
      <c r="A6" s="12">
        <v>1</v>
      </c>
      <c r="B6" s="13" t="s">
        <v>9</v>
      </c>
      <c r="C6" s="125" t="s">
        <v>10</v>
      </c>
      <c r="D6" s="15" t="s">
        <v>11</v>
      </c>
      <c r="E6" s="16">
        <v>1</v>
      </c>
      <c r="F6" s="17">
        <v>750000</v>
      </c>
      <c r="G6" s="18">
        <f t="shared" ref="G6:G18" si="0">SUM(E6*F6)</f>
        <v>750000</v>
      </c>
      <c r="H6" s="19"/>
    </row>
    <row r="7" spans="1:8" ht="15" x14ac:dyDescent="0.2">
      <c r="A7" s="12">
        <f t="shared" ref="A7:A18" si="1">+A6+1</f>
        <v>2</v>
      </c>
      <c r="B7" s="13" t="s">
        <v>12</v>
      </c>
      <c r="C7" s="125" t="s">
        <v>13</v>
      </c>
      <c r="D7" s="15" t="s">
        <v>11</v>
      </c>
      <c r="E7" s="16">
        <v>1</v>
      </c>
      <c r="F7" s="17">
        <v>500000</v>
      </c>
      <c r="G7" s="18">
        <f t="shared" si="0"/>
        <v>500000</v>
      </c>
      <c r="H7" s="20"/>
    </row>
    <row r="8" spans="1:8" ht="15" x14ac:dyDescent="0.2">
      <c r="A8" s="12">
        <f t="shared" si="1"/>
        <v>3</v>
      </c>
      <c r="B8" s="13" t="s">
        <v>12</v>
      </c>
      <c r="C8" s="125" t="s">
        <v>14</v>
      </c>
      <c r="D8" s="15" t="s">
        <v>11</v>
      </c>
      <c r="E8" s="16">
        <v>1</v>
      </c>
      <c r="F8" s="17">
        <v>242000</v>
      </c>
      <c r="G8" s="18">
        <f t="shared" si="0"/>
        <v>242000</v>
      </c>
    </row>
    <row r="9" spans="1:8" ht="15" x14ac:dyDescent="0.2">
      <c r="A9" s="12">
        <f t="shared" si="1"/>
        <v>4</v>
      </c>
      <c r="B9" s="13" t="s">
        <v>15</v>
      </c>
      <c r="C9" s="125" t="s">
        <v>16</v>
      </c>
      <c r="D9" s="15" t="s">
        <v>11</v>
      </c>
      <c r="E9" s="16">
        <v>1</v>
      </c>
      <c r="F9" s="17">
        <v>25000</v>
      </c>
      <c r="G9" s="18">
        <f t="shared" si="0"/>
        <v>25000</v>
      </c>
    </row>
    <row r="10" spans="1:8" ht="15" x14ac:dyDescent="0.2">
      <c r="A10" s="12">
        <f t="shared" si="1"/>
        <v>5</v>
      </c>
      <c r="B10" s="13" t="s">
        <v>17</v>
      </c>
      <c r="C10" s="125" t="s">
        <v>18</v>
      </c>
      <c r="D10" s="15" t="s">
        <v>19</v>
      </c>
      <c r="E10" s="22">
        <v>1750</v>
      </c>
      <c r="F10" s="17">
        <v>2.67</v>
      </c>
      <c r="G10" s="18">
        <f t="shared" si="0"/>
        <v>4672.5</v>
      </c>
    </row>
    <row r="11" spans="1:8" ht="15" x14ac:dyDescent="0.2">
      <c r="A11" s="12">
        <f t="shared" si="1"/>
        <v>6</v>
      </c>
      <c r="B11" s="13" t="s">
        <v>20</v>
      </c>
      <c r="C11" s="125" t="s">
        <v>21</v>
      </c>
      <c r="D11" s="15" t="s">
        <v>11</v>
      </c>
      <c r="E11" s="16">
        <v>1</v>
      </c>
      <c r="F11" s="17">
        <v>45000</v>
      </c>
      <c r="G11" s="18">
        <f t="shared" si="0"/>
        <v>45000</v>
      </c>
    </row>
    <row r="12" spans="1:8" ht="15" x14ac:dyDescent="0.2">
      <c r="A12" s="12">
        <f t="shared" si="1"/>
        <v>7</v>
      </c>
      <c r="B12" s="13" t="s">
        <v>20</v>
      </c>
      <c r="C12" s="125" t="s">
        <v>22</v>
      </c>
      <c r="D12" s="15" t="s">
        <v>11</v>
      </c>
      <c r="E12" s="16">
        <v>1</v>
      </c>
      <c r="F12" s="17">
        <v>20000</v>
      </c>
      <c r="G12" s="18">
        <f t="shared" si="0"/>
        <v>20000</v>
      </c>
    </row>
    <row r="13" spans="1:8" ht="15" x14ac:dyDescent="0.2">
      <c r="A13" s="12">
        <f t="shared" si="1"/>
        <v>8</v>
      </c>
      <c r="B13" s="13" t="s">
        <v>23</v>
      </c>
      <c r="C13" s="125" t="s">
        <v>24</v>
      </c>
      <c r="D13" s="15" t="s">
        <v>19</v>
      </c>
      <c r="E13" s="22">
        <v>6285</v>
      </c>
      <c r="F13" s="17">
        <v>2.5099999999999998</v>
      </c>
      <c r="G13" s="18">
        <f t="shared" si="0"/>
        <v>15775.349999999999</v>
      </c>
    </row>
    <row r="14" spans="1:8" ht="15" x14ac:dyDescent="0.2">
      <c r="A14" s="12">
        <f t="shared" si="1"/>
        <v>9</v>
      </c>
      <c r="B14" s="13" t="s">
        <v>23</v>
      </c>
      <c r="C14" s="125" t="s">
        <v>25</v>
      </c>
      <c r="D14" s="15" t="s">
        <v>19</v>
      </c>
      <c r="E14" s="22">
        <v>500</v>
      </c>
      <c r="F14" s="17">
        <v>3.51</v>
      </c>
      <c r="G14" s="18">
        <f t="shared" si="0"/>
        <v>1755</v>
      </c>
    </row>
    <row r="15" spans="1:8" ht="15" x14ac:dyDescent="0.2">
      <c r="A15" s="12">
        <f t="shared" si="1"/>
        <v>10</v>
      </c>
      <c r="B15" s="13" t="s">
        <v>23</v>
      </c>
      <c r="C15" s="125" t="s">
        <v>26</v>
      </c>
      <c r="D15" s="15" t="s">
        <v>27</v>
      </c>
      <c r="E15" s="22">
        <v>38</v>
      </c>
      <c r="F15" s="17">
        <v>4.25</v>
      </c>
      <c r="G15" s="18">
        <f t="shared" si="0"/>
        <v>161.5</v>
      </c>
    </row>
    <row r="16" spans="1:8" ht="15" x14ac:dyDescent="0.2">
      <c r="A16" s="12">
        <f t="shared" si="1"/>
        <v>11</v>
      </c>
      <c r="B16" s="13" t="s">
        <v>28</v>
      </c>
      <c r="C16" s="125" t="s">
        <v>29</v>
      </c>
      <c r="D16" s="15" t="s">
        <v>30</v>
      </c>
      <c r="E16" s="16">
        <v>400</v>
      </c>
      <c r="F16" s="17">
        <v>15.67</v>
      </c>
      <c r="G16" s="18">
        <f t="shared" si="0"/>
        <v>6268</v>
      </c>
    </row>
    <row r="17" spans="1:73" ht="15" x14ac:dyDescent="0.2">
      <c r="A17" s="12">
        <f t="shared" si="1"/>
        <v>12</v>
      </c>
      <c r="B17" s="13" t="s">
        <v>31</v>
      </c>
      <c r="C17" s="125" t="s">
        <v>32</v>
      </c>
      <c r="D17" s="15" t="s">
        <v>19</v>
      </c>
      <c r="E17" s="16">
        <v>630</v>
      </c>
      <c r="F17" s="17">
        <v>1</v>
      </c>
      <c r="G17" s="18">
        <f t="shared" si="0"/>
        <v>630</v>
      </c>
    </row>
    <row r="18" spans="1:73" ht="15.75" thickBot="1" x14ac:dyDescent="0.25">
      <c r="A18" s="23">
        <f t="shared" si="1"/>
        <v>13</v>
      </c>
      <c r="B18" s="24" t="s">
        <v>33</v>
      </c>
      <c r="C18" s="124" t="s">
        <v>34</v>
      </c>
      <c r="D18" s="25" t="s">
        <v>30</v>
      </c>
      <c r="E18" s="25">
        <v>2100</v>
      </c>
      <c r="F18" s="26">
        <v>4</v>
      </c>
      <c r="G18" s="114">
        <f t="shared" si="0"/>
        <v>8400</v>
      </c>
    </row>
    <row r="19" spans="1:73" ht="15.75" thickBot="1" x14ac:dyDescent="0.25">
      <c r="A19" s="28"/>
      <c r="B19" s="29"/>
      <c r="C19" s="30"/>
      <c r="D19" s="31"/>
      <c r="E19" s="31"/>
      <c r="F19" s="32" t="s">
        <v>87</v>
      </c>
      <c r="G19" s="33">
        <f>+SUM(G6:G18)</f>
        <v>1619662.35</v>
      </c>
      <c r="H19" s="34"/>
    </row>
    <row r="20" spans="1:73" ht="15" x14ac:dyDescent="0.2">
      <c r="A20" s="152" t="s">
        <v>35</v>
      </c>
      <c r="B20" s="153"/>
      <c r="C20" s="154"/>
      <c r="D20" s="35"/>
      <c r="E20" s="36"/>
      <c r="F20" s="37"/>
      <c r="G20" s="38"/>
      <c r="I20" s="41"/>
    </row>
    <row r="21" spans="1:73" s="44" customFormat="1" ht="15" x14ac:dyDescent="0.2">
      <c r="A21" s="39">
        <f>+A18+1</f>
        <v>14</v>
      </c>
      <c r="B21" s="13" t="s">
        <v>36</v>
      </c>
      <c r="C21" s="14" t="s">
        <v>37</v>
      </c>
      <c r="D21" s="15" t="s">
        <v>19</v>
      </c>
      <c r="E21" s="22">
        <v>640</v>
      </c>
      <c r="F21" s="17">
        <v>10</v>
      </c>
      <c r="G21" s="40">
        <f t="shared" ref="G21:G33" si="2">SUM(E21*F21)</f>
        <v>6400</v>
      </c>
      <c r="H21" s="42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</row>
    <row r="22" spans="1:73" ht="15" x14ac:dyDescent="0.2">
      <c r="A22" s="39">
        <f>+A21+1</f>
        <v>15</v>
      </c>
      <c r="B22" s="13" t="s">
        <v>72</v>
      </c>
      <c r="C22" s="14" t="s">
        <v>71</v>
      </c>
      <c r="D22" s="15" t="s">
        <v>19</v>
      </c>
      <c r="E22" s="22">
        <v>1000</v>
      </c>
      <c r="F22" s="17">
        <v>19</v>
      </c>
      <c r="G22" s="40">
        <f t="shared" si="2"/>
        <v>19000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</row>
    <row r="23" spans="1:73" ht="15" x14ac:dyDescent="0.2">
      <c r="A23" s="39">
        <f>+A22+1</f>
        <v>16</v>
      </c>
      <c r="B23" s="13" t="s">
        <v>72</v>
      </c>
      <c r="C23" s="14" t="s">
        <v>73</v>
      </c>
      <c r="D23" s="15" t="s">
        <v>27</v>
      </c>
      <c r="E23" s="22">
        <v>20</v>
      </c>
      <c r="F23" s="17">
        <v>250</v>
      </c>
      <c r="G23" s="40">
        <f t="shared" si="2"/>
        <v>5000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</row>
    <row r="24" spans="1:73" ht="15" x14ac:dyDescent="0.2">
      <c r="A24" s="39">
        <f>+A23+1</f>
        <v>17</v>
      </c>
      <c r="B24" s="13" t="s">
        <v>72</v>
      </c>
      <c r="C24" s="14" t="s">
        <v>107</v>
      </c>
      <c r="D24" s="15" t="s">
        <v>27</v>
      </c>
      <c r="E24" s="22">
        <v>2</v>
      </c>
      <c r="F24" s="17">
        <v>800</v>
      </c>
      <c r="G24" s="40">
        <f t="shared" si="2"/>
        <v>1600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</row>
    <row r="25" spans="1:73" s="44" customFormat="1" ht="15" x14ac:dyDescent="0.2">
      <c r="A25" s="39">
        <f>+A24+1</f>
        <v>18</v>
      </c>
      <c r="B25" s="13" t="s">
        <v>36</v>
      </c>
      <c r="C25" s="14" t="s">
        <v>38</v>
      </c>
      <c r="D25" s="15" t="s">
        <v>27</v>
      </c>
      <c r="E25" s="22">
        <v>53</v>
      </c>
      <c r="F25" s="17">
        <v>466.67</v>
      </c>
      <c r="G25" s="40">
        <f t="shared" si="2"/>
        <v>24733.510000000002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</row>
    <row r="26" spans="1:73" s="44" customFormat="1" ht="15" x14ac:dyDescent="0.2">
      <c r="A26" s="39">
        <f t="shared" ref="A26:A33" si="3">+A25+1</f>
        <v>19</v>
      </c>
      <c r="B26" s="13" t="s">
        <v>36</v>
      </c>
      <c r="C26" s="14" t="s">
        <v>39</v>
      </c>
      <c r="D26" s="15" t="s">
        <v>27</v>
      </c>
      <c r="E26" s="22">
        <v>1</v>
      </c>
      <c r="F26" s="17">
        <v>700</v>
      </c>
      <c r="G26" s="40">
        <f t="shared" si="2"/>
        <v>700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</row>
    <row r="27" spans="1:73" s="44" customFormat="1" ht="15" x14ac:dyDescent="0.2">
      <c r="A27" s="39">
        <f t="shared" si="3"/>
        <v>20</v>
      </c>
      <c r="B27" s="13" t="s">
        <v>40</v>
      </c>
      <c r="C27" s="14" t="s">
        <v>41</v>
      </c>
      <c r="D27" s="15" t="s">
        <v>19</v>
      </c>
      <c r="E27" s="22">
        <v>850</v>
      </c>
      <c r="F27" s="17">
        <v>113.33</v>
      </c>
      <c r="G27" s="40">
        <f t="shared" si="2"/>
        <v>96330.5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</row>
    <row r="28" spans="1:73" s="44" customFormat="1" ht="15" x14ac:dyDescent="0.2">
      <c r="A28" s="39">
        <f>+A27+1</f>
        <v>21</v>
      </c>
      <c r="B28" s="13" t="s">
        <v>40</v>
      </c>
      <c r="C28" s="14" t="s">
        <v>42</v>
      </c>
      <c r="D28" s="15" t="s">
        <v>19</v>
      </c>
      <c r="E28" s="22">
        <v>400</v>
      </c>
      <c r="F28" s="17">
        <v>155</v>
      </c>
      <c r="G28" s="40">
        <f t="shared" si="2"/>
        <v>62000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</row>
    <row r="29" spans="1:73" s="44" customFormat="1" ht="15" x14ac:dyDescent="0.2">
      <c r="A29" s="39">
        <f t="shared" si="3"/>
        <v>22</v>
      </c>
      <c r="B29" s="13" t="s">
        <v>40</v>
      </c>
      <c r="C29" s="14" t="s">
        <v>106</v>
      </c>
      <c r="D29" s="15" t="s">
        <v>19</v>
      </c>
      <c r="E29" s="22">
        <v>500</v>
      </c>
      <c r="F29" s="17">
        <v>305</v>
      </c>
      <c r="G29" s="40">
        <f t="shared" si="2"/>
        <v>152500</v>
      </c>
      <c r="H29" s="45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</row>
    <row r="30" spans="1:73" ht="15" x14ac:dyDescent="0.2">
      <c r="A30" s="39">
        <f>+A29+1</f>
        <v>23</v>
      </c>
      <c r="B30" s="13" t="s">
        <v>43</v>
      </c>
      <c r="C30" s="116" t="s">
        <v>44</v>
      </c>
      <c r="D30" s="15" t="s">
        <v>27</v>
      </c>
      <c r="E30" s="22">
        <v>38</v>
      </c>
      <c r="F30" s="17">
        <v>3800</v>
      </c>
      <c r="G30" s="115">
        <f t="shared" si="2"/>
        <v>144400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</row>
    <row r="31" spans="1:73" s="44" customFormat="1" ht="15" x14ac:dyDescent="0.2">
      <c r="A31" s="39">
        <f t="shared" si="3"/>
        <v>24</v>
      </c>
      <c r="B31" s="13" t="s">
        <v>45</v>
      </c>
      <c r="C31" s="116" t="s">
        <v>108</v>
      </c>
      <c r="D31" s="15" t="s">
        <v>27</v>
      </c>
      <c r="E31" s="22">
        <v>25</v>
      </c>
      <c r="F31" s="17">
        <v>4000</v>
      </c>
      <c r="G31" s="115">
        <f t="shared" si="2"/>
        <v>100000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</row>
    <row r="32" spans="1:73" s="44" customFormat="1" ht="15" x14ac:dyDescent="0.2">
      <c r="A32" s="39">
        <f t="shared" si="3"/>
        <v>25</v>
      </c>
      <c r="B32" s="24" t="s">
        <v>45</v>
      </c>
      <c r="C32" s="116" t="s">
        <v>109</v>
      </c>
      <c r="D32" s="46" t="s">
        <v>27</v>
      </c>
      <c r="E32" s="22">
        <v>1</v>
      </c>
      <c r="F32" s="47">
        <v>7400</v>
      </c>
      <c r="G32" s="114">
        <f t="shared" si="2"/>
        <v>7400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</row>
    <row r="33" spans="1:73" ht="15.75" thickBot="1" x14ac:dyDescent="0.25">
      <c r="A33" s="48">
        <f t="shared" si="3"/>
        <v>26</v>
      </c>
      <c r="B33" s="49" t="s">
        <v>46</v>
      </c>
      <c r="C33" s="50" t="s">
        <v>47</v>
      </c>
      <c r="D33" s="51" t="s">
        <v>27</v>
      </c>
      <c r="E33" s="52">
        <v>18</v>
      </c>
      <c r="F33" s="53">
        <v>816.67</v>
      </c>
      <c r="G33" s="54">
        <f t="shared" si="2"/>
        <v>14700.06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</row>
    <row r="34" spans="1:73" ht="15.75" thickBot="1" x14ac:dyDescent="0.25">
      <c r="A34" s="28"/>
      <c r="B34" s="29"/>
      <c r="C34" s="30"/>
      <c r="D34" s="31"/>
      <c r="E34" s="55"/>
      <c r="F34" s="32" t="s">
        <v>88</v>
      </c>
      <c r="G34" s="33">
        <f>+SUM(G21:G33)</f>
        <v>634764.07000000007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</row>
    <row r="35" spans="1:73" ht="15" x14ac:dyDescent="0.2">
      <c r="A35" s="56" t="s">
        <v>76</v>
      </c>
      <c r="B35" s="57"/>
      <c r="C35" s="58"/>
      <c r="D35" s="8"/>
      <c r="E35" s="59"/>
      <c r="F35" s="60"/>
      <c r="G35" s="61"/>
      <c r="H35" s="41"/>
      <c r="I35" s="43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</row>
    <row r="36" spans="1:73" ht="15.75" thickBot="1" x14ac:dyDescent="0.25">
      <c r="A36" s="12">
        <f>+A33+1</f>
        <v>27</v>
      </c>
      <c r="B36" s="13" t="s">
        <v>78</v>
      </c>
      <c r="C36" s="62" t="s">
        <v>77</v>
      </c>
      <c r="D36" s="63" t="s">
        <v>27</v>
      </c>
      <c r="E36" s="64">
        <v>5</v>
      </c>
      <c r="F36" s="65">
        <v>1000</v>
      </c>
      <c r="G36" s="66">
        <f>SUM(E36*F36)</f>
        <v>5000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</row>
    <row r="37" spans="1:73" ht="15.75" thickBot="1" x14ac:dyDescent="0.25">
      <c r="A37" s="28"/>
      <c r="B37" s="29"/>
      <c r="C37" s="30"/>
      <c r="D37" s="31"/>
      <c r="E37" s="55"/>
      <c r="F37" s="32" t="s">
        <v>89</v>
      </c>
      <c r="G37" s="33">
        <f>+SUM(G36:G36)</f>
        <v>5000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</row>
    <row r="38" spans="1:73" ht="15" x14ac:dyDescent="0.2">
      <c r="A38" s="152" t="s">
        <v>48</v>
      </c>
      <c r="B38" s="153"/>
      <c r="C38" s="154"/>
      <c r="D38" s="35"/>
      <c r="E38" s="67"/>
      <c r="F38" s="37"/>
      <c r="G38" s="38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</row>
    <row r="39" spans="1:73" s="44" customFormat="1" ht="28.5" x14ac:dyDescent="0.2">
      <c r="A39" s="39">
        <f>+A36+1</f>
        <v>28</v>
      </c>
      <c r="B39" s="13" t="s">
        <v>36</v>
      </c>
      <c r="C39" s="123" t="s">
        <v>74</v>
      </c>
      <c r="D39" s="15" t="s">
        <v>30</v>
      </c>
      <c r="E39" s="22">
        <v>29330</v>
      </c>
      <c r="F39" s="17">
        <v>3.67</v>
      </c>
      <c r="G39" s="118">
        <f t="shared" ref="G39:G56" si="4">SUM(E39*F39)</f>
        <v>107641.09999999999</v>
      </c>
      <c r="H39" s="119">
        <f>G39*0.2</f>
        <v>21528.22</v>
      </c>
      <c r="I39" s="106" t="s">
        <v>121</v>
      </c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</row>
    <row r="40" spans="1:73" s="44" customFormat="1" ht="15" x14ac:dyDescent="0.2">
      <c r="A40" s="39">
        <f t="shared" ref="A40:A56" si="5">+A39+1</f>
        <v>29</v>
      </c>
      <c r="B40" s="13" t="s">
        <v>36</v>
      </c>
      <c r="C40" s="116" t="s">
        <v>49</v>
      </c>
      <c r="D40" s="15" t="s">
        <v>30</v>
      </c>
      <c r="E40" s="22">
        <v>7860</v>
      </c>
      <c r="F40" s="17">
        <v>2.2599999999999998</v>
      </c>
      <c r="G40" s="115">
        <f t="shared" si="4"/>
        <v>17763.599999999999</v>
      </c>
      <c r="H40" s="107"/>
      <c r="I40" s="10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</row>
    <row r="41" spans="1:73" ht="15" x14ac:dyDescent="0.2">
      <c r="A41" s="39">
        <f t="shared" si="5"/>
        <v>30</v>
      </c>
      <c r="B41" s="13" t="s">
        <v>36</v>
      </c>
      <c r="C41" s="116" t="s">
        <v>50</v>
      </c>
      <c r="D41" s="15" t="s">
        <v>19</v>
      </c>
      <c r="E41" s="22">
        <v>12000</v>
      </c>
      <c r="F41" s="17">
        <v>2</v>
      </c>
      <c r="G41" s="115">
        <f t="shared" si="4"/>
        <v>24000</v>
      </c>
      <c r="H41" s="107"/>
      <c r="I41" s="10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</row>
    <row r="42" spans="1:73" s="44" customFormat="1" ht="15" x14ac:dyDescent="0.2">
      <c r="A42" s="39">
        <f t="shared" si="5"/>
        <v>31</v>
      </c>
      <c r="B42" s="13" t="s">
        <v>51</v>
      </c>
      <c r="C42" s="117" t="s">
        <v>52</v>
      </c>
      <c r="D42" s="15" t="s">
        <v>53</v>
      </c>
      <c r="E42" s="22">
        <v>14700</v>
      </c>
      <c r="F42" s="17">
        <v>9.67</v>
      </c>
      <c r="G42" s="118">
        <f t="shared" si="4"/>
        <v>142149</v>
      </c>
      <c r="H42" s="119">
        <f>G42*0.2</f>
        <v>28429.800000000003</v>
      </c>
      <c r="I42" s="106" t="s">
        <v>121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</row>
    <row r="43" spans="1:73" s="44" customFormat="1" ht="15" x14ac:dyDescent="0.2">
      <c r="A43" s="39">
        <f>+A42+1</f>
        <v>32</v>
      </c>
      <c r="B43" s="13" t="s">
        <v>54</v>
      </c>
      <c r="C43" s="117" t="s">
        <v>55</v>
      </c>
      <c r="D43" s="15" t="s">
        <v>30</v>
      </c>
      <c r="E43" s="22">
        <v>32300</v>
      </c>
      <c r="F43" s="17">
        <v>5.83</v>
      </c>
      <c r="G43" s="118">
        <f t="shared" si="4"/>
        <v>188309</v>
      </c>
      <c r="H43" s="119">
        <f>G43*0.2</f>
        <v>37661.800000000003</v>
      </c>
      <c r="I43" s="106" t="s">
        <v>121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</row>
    <row r="44" spans="1:73" s="44" customFormat="1" ht="15" x14ac:dyDescent="0.2">
      <c r="A44" s="39">
        <f t="shared" si="5"/>
        <v>33</v>
      </c>
      <c r="B44" s="13" t="s">
        <v>54</v>
      </c>
      <c r="C44" s="117" t="s">
        <v>79</v>
      </c>
      <c r="D44" s="15" t="s">
        <v>80</v>
      </c>
      <c r="E44" s="22">
        <v>825</v>
      </c>
      <c r="F44" s="17">
        <v>166.67</v>
      </c>
      <c r="G44" s="118">
        <f t="shared" si="4"/>
        <v>137502.75</v>
      </c>
      <c r="H44" s="119">
        <f>G44*0.2</f>
        <v>27500.550000000003</v>
      </c>
      <c r="I44" s="106" t="s">
        <v>121</v>
      </c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</row>
    <row r="45" spans="1:73" s="44" customFormat="1" ht="15" x14ac:dyDescent="0.2">
      <c r="A45" s="39">
        <f>+A44+1</f>
        <v>34</v>
      </c>
      <c r="B45" s="13" t="s">
        <v>56</v>
      </c>
      <c r="C45" s="117" t="s">
        <v>111</v>
      </c>
      <c r="D45" s="15" t="s">
        <v>30</v>
      </c>
      <c r="E45" s="22">
        <v>29350</v>
      </c>
      <c r="F45" s="17">
        <v>60</v>
      </c>
      <c r="G45" s="118">
        <f t="shared" si="4"/>
        <v>1761000</v>
      </c>
      <c r="H45" s="119">
        <f>G45*0.2</f>
        <v>352200</v>
      </c>
      <c r="I45" s="106" t="s">
        <v>121</v>
      </c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</row>
    <row r="46" spans="1:73" s="44" customFormat="1" ht="15" x14ac:dyDescent="0.2">
      <c r="A46" s="39">
        <f t="shared" si="5"/>
        <v>35</v>
      </c>
      <c r="B46" s="13" t="s">
        <v>57</v>
      </c>
      <c r="C46" s="116" t="s">
        <v>75</v>
      </c>
      <c r="D46" s="15" t="s">
        <v>61</v>
      </c>
      <c r="E46" s="22">
        <v>14040</v>
      </c>
      <c r="F46" s="17">
        <v>10</v>
      </c>
      <c r="G46" s="115">
        <f t="shared" si="4"/>
        <v>140400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</row>
    <row r="47" spans="1:73" s="44" customFormat="1" ht="15" x14ac:dyDescent="0.2">
      <c r="A47" s="39">
        <f>+A46+1</f>
        <v>36</v>
      </c>
      <c r="B47" s="13" t="s">
        <v>58</v>
      </c>
      <c r="C47" s="116" t="s">
        <v>59</v>
      </c>
      <c r="D47" s="15" t="s">
        <v>19</v>
      </c>
      <c r="E47" s="22">
        <v>12570</v>
      </c>
      <c r="F47" s="17">
        <v>2.67</v>
      </c>
      <c r="G47" s="115">
        <f t="shared" si="4"/>
        <v>33561.9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</row>
    <row r="48" spans="1:73" ht="15" x14ac:dyDescent="0.2">
      <c r="A48" s="12">
        <f>+A47+1</f>
        <v>37</v>
      </c>
      <c r="B48" s="13" t="s">
        <v>63</v>
      </c>
      <c r="C48" s="62" t="s">
        <v>64</v>
      </c>
      <c r="D48" s="63" t="s">
        <v>19</v>
      </c>
      <c r="E48" s="64">
        <v>2515</v>
      </c>
      <c r="F48" s="65">
        <v>0.52</v>
      </c>
      <c r="G48" s="66">
        <f t="shared" si="4"/>
        <v>1307.8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</row>
    <row r="49" spans="1:73" ht="15" x14ac:dyDescent="0.2">
      <c r="A49" s="12">
        <f t="shared" si="5"/>
        <v>38</v>
      </c>
      <c r="B49" s="13" t="s">
        <v>63</v>
      </c>
      <c r="C49" s="62" t="s">
        <v>81</v>
      </c>
      <c r="D49" s="63" t="s">
        <v>19</v>
      </c>
      <c r="E49" s="64">
        <v>12030</v>
      </c>
      <c r="F49" s="65">
        <v>0.6</v>
      </c>
      <c r="G49" s="66">
        <f t="shared" si="4"/>
        <v>7218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</row>
    <row r="50" spans="1:73" ht="15" x14ac:dyDescent="0.2">
      <c r="A50" s="12">
        <f t="shared" si="5"/>
        <v>39</v>
      </c>
      <c r="B50" s="13" t="s">
        <v>63</v>
      </c>
      <c r="C50" s="62" t="s">
        <v>65</v>
      </c>
      <c r="D50" s="63" t="s">
        <v>19</v>
      </c>
      <c r="E50" s="64">
        <v>700</v>
      </c>
      <c r="F50" s="65">
        <v>1.5</v>
      </c>
      <c r="G50" s="66">
        <f t="shared" si="4"/>
        <v>1050</v>
      </c>
      <c r="H50" s="68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</row>
    <row r="51" spans="1:73" ht="15" x14ac:dyDescent="0.2">
      <c r="A51" s="12">
        <f t="shared" si="5"/>
        <v>40</v>
      </c>
      <c r="B51" s="13" t="s">
        <v>63</v>
      </c>
      <c r="C51" s="62" t="s">
        <v>82</v>
      </c>
      <c r="D51" s="63" t="s">
        <v>19</v>
      </c>
      <c r="E51" s="64">
        <f>(220+160+160)*2</f>
        <v>1080</v>
      </c>
      <c r="F51" s="65">
        <v>2.67</v>
      </c>
      <c r="G51" s="66">
        <f t="shared" si="4"/>
        <v>2883.6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</row>
    <row r="52" spans="1:73" ht="15" x14ac:dyDescent="0.2">
      <c r="A52" s="12">
        <f t="shared" si="5"/>
        <v>41</v>
      </c>
      <c r="B52" s="13" t="s">
        <v>63</v>
      </c>
      <c r="C52" s="62" t="s">
        <v>83</v>
      </c>
      <c r="D52" s="63" t="s">
        <v>19</v>
      </c>
      <c r="E52" s="64">
        <v>210</v>
      </c>
      <c r="F52" s="65">
        <v>5.33</v>
      </c>
      <c r="G52" s="66">
        <f t="shared" si="4"/>
        <v>1119.3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</row>
    <row r="53" spans="1:73" ht="15" x14ac:dyDescent="0.2">
      <c r="A53" s="12">
        <f t="shared" si="5"/>
        <v>42</v>
      </c>
      <c r="B53" s="13" t="s">
        <v>63</v>
      </c>
      <c r="C53" s="62" t="s">
        <v>84</v>
      </c>
      <c r="D53" s="63" t="s">
        <v>66</v>
      </c>
      <c r="E53" s="64">
        <v>504</v>
      </c>
      <c r="F53" s="65">
        <v>4.33</v>
      </c>
      <c r="G53" s="66">
        <f t="shared" si="4"/>
        <v>2182.3200000000002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</row>
    <row r="54" spans="1:73" ht="15" x14ac:dyDescent="0.2">
      <c r="A54" s="12">
        <f>+A53+1</f>
        <v>43</v>
      </c>
      <c r="B54" s="13" t="s">
        <v>63</v>
      </c>
      <c r="C54" s="62" t="s">
        <v>67</v>
      </c>
      <c r="D54" s="63" t="s">
        <v>66</v>
      </c>
      <c r="E54" s="64">
        <v>7</v>
      </c>
      <c r="F54" s="65">
        <v>103.33</v>
      </c>
      <c r="G54" s="66">
        <f t="shared" si="4"/>
        <v>723.31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</row>
    <row r="55" spans="1:73" ht="15" x14ac:dyDescent="0.2">
      <c r="A55" s="23">
        <f t="shared" si="5"/>
        <v>44</v>
      </c>
      <c r="B55" s="13" t="s">
        <v>63</v>
      </c>
      <c r="C55" s="62" t="s">
        <v>68</v>
      </c>
      <c r="D55" s="63" t="s">
        <v>66</v>
      </c>
      <c r="E55" s="64">
        <v>14</v>
      </c>
      <c r="F55" s="65">
        <v>100</v>
      </c>
      <c r="G55" s="66">
        <f t="shared" si="4"/>
        <v>1400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</row>
    <row r="56" spans="1:73" ht="15.75" thickBot="1" x14ac:dyDescent="0.25">
      <c r="A56" s="69">
        <f t="shared" si="5"/>
        <v>45</v>
      </c>
      <c r="B56" s="70" t="s">
        <v>102</v>
      </c>
      <c r="C56" s="71" t="s">
        <v>103</v>
      </c>
      <c r="D56" s="72" t="s">
        <v>11</v>
      </c>
      <c r="E56" s="73">
        <v>1</v>
      </c>
      <c r="F56" s="74">
        <v>25000</v>
      </c>
      <c r="G56" s="75">
        <f t="shared" si="4"/>
        <v>25000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</row>
    <row r="57" spans="1:73" ht="15.75" thickBot="1" x14ac:dyDescent="0.25">
      <c r="A57" s="28"/>
      <c r="B57" s="29"/>
      <c r="C57" s="30"/>
      <c r="D57" s="31"/>
      <c r="E57" s="55"/>
      <c r="F57" s="32" t="s">
        <v>90</v>
      </c>
      <c r="G57" s="33">
        <f>+SUM(G39:G56)</f>
        <v>2595211.6799999997</v>
      </c>
      <c r="H57" s="76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</row>
    <row r="58" spans="1:73" ht="15" x14ac:dyDescent="0.2">
      <c r="A58" s="160" t="s">
        <v>92</v>
      </c>
      <c r="B58" s="161"/>
      <c r="C58" s="161"/>
      <c r="D58" s="35"/>
      <c r="E58" s="77"/>
      <c r="F58" s="78"/>
      <c r="G58" s="38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</row>
    <row r="59" spans="1:73" ht="15" x14ac:dyDescent="0.2">
      <c r="A59" s="12">
        <f>+A56+1</f>
        <v>46</v>
      </c>
      <c r="B59" s="13" t="s">
        <v>100</v>
      </c>
      <c r="C59" s="127" t="s">
        <v>94</v>
      </c>
      <c r="D59" s="63" t="s">
        <v>11</v>
      </c>
      <c r="E59" s="80">
        <v>1</v>
      </c>
      <c r="F59" s="81">
        <v>1000000</v>
      </c>
      <c r="G59" s="120">
        <f t="shared" ref="G59:G68" si="6">+E59*F59</f>
        <v>1000000</v>
      </c>
      <c r="H59" s="82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</row>
    <row r="60" spans="1:73" ht="15" x14ac:dyDescent="0.2">
      <c r="A60" s="12">
        <f t="shared" ref="A60:A66" si="7">+A59+1</f>
        <v>47</v>
      </c>
      <c r="B60" s="13" t="s">
        <v>100</v>
      </c>
      <c r="C60" s="128" t="s">
        <v>110</v>
      </c>
      <c r="D60" s="63" t="s">
        <v>27</v>
      </c>
      <c r="E60" s="64">
        <v>30</v>
      </c>
      <c r="F60" s="83">
        <v>3450</v>
      </c>
      <c r="G60" s="120">
        <f t="shared" si="6"/>
        <v>103500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</row>
    <row r="61" spans="1:73" ht="15" x14ac:dyDescent="0.2">
      <c r="A61" s="12">
        <f t="shared" si="7"/>
        <v>48</v>
      </c>
      <c r="B61" s="13" t="s">
        <v>100</v>
      </c>
      <c r="C61" s="128" t="s">
        <v>99</v>
      </c>
      <c r="D61" s="63" t="s">
        <v>27</v>
      </c>
      <c r="E61" s="64">
        <v>30</v>
      </c>
      <c r="F61" s="83">
        <v>1950</v>
      </c>
      <c r="G61" s="120">
        <f t="shared" si="6"/>
        <v>58500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</row>
    <row r="62" spans="1:73" ht="15" x14ac:dyDescent="0.2">
      <c r="A62" s="12">
        <f>+A61+1</f>
        <v>49</v>
      </c>
      <c r="B62" s="13" t="s">
        <v>57</v>
      </c>
      <c r="C62" s="116" t="s">
        <v>85</v>
      </c>
      <c r="D62" s="63" t="s">
        <v>61</v>
      </c>
      <c r="E62" s="64">
        <v>72900</v>
      </c>
      <c r="F62" s="17">
        <v>7.67</v>
      </c>
      <c r="G62" s="115">
        <f>SUM(E62*F62)</f>
        <v>559143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</row>
    <row r="63" spans="1:73" ht="15" x14ac:dyDescent="0.2">
      <c r="A63" s="12">
        <f>+A62+1</f>
        <v>50</v>
      </c>
      <c r="B63" s="13" t="s">
        <v>60</v>
      </c>
      <c r="C63" s="116" t="s">
        <v>62</v>
      </c>
      <c r="D63" s="63" t="s">
        <v>27</v>
      </c>
      <c r="E63" s="22">
        <v>40</v>
      </c>
      <c r="F63" s="17">
        <v>1400</v>
      </c>
      <c r="G63" s="115">
        <f>SUM(E63*F63)</f>
        <v>56000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</row>
    <row r="64" spans="1:73" ht="15" x14ac:dyDescent="0.2">
      <c r="A64" s="12">
        <f>+A63+1</f>
        <v>51</v>
      </c>
      <c r="B64" s="13" t="s">
        <v>100</v>
      </c>
      <c r="C64" s="126" t="s">
        <v>95</v>
      </c>
      <c r="D64" s="63" t="s">
        <v>61</v>
      </c>
      <c r="E64" s="64">
        <v>22000</v>
      </c>
      <c r="F64" s="84">
        <v>16.329999999999998</v>
      </c>
      <c r="G64" s="115">
        <f t="shared" si="6"/>
        <v>359259.99999999994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</row>
    <row r="65" spans="1:73" ht="15" x14ac:dyDescent="0.2">
      <c r="A65" s="12">
        <f t="shared" si="7"/>
        <v>52</v>
      </c>
      <c r="B65" s="13" t="s">
        <v>101</v>
      </c>
      <c r="C65" s="79" t="s">
        <v>96</v>
      </c>
      <c r="D65" s="63" t="s">
        <v>27</v>
      </c>
      <c r="E65" s="64">
        <v>62</v>
      </c>
      <c r="F65" s="83">
        <v>5380</v>
      </c>
      <c r="G65" s="66">
        <f t="shared" si="6"/>
        <v>333560</v>
      </c>
      <c r="H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</row>
    <row r="66" spans="1:73" ht="15" x14ac:dyDescent="0.2">
      <c r="A66" s="12">
        <f t="shared" si="7"/>
        <v>53</v>
      </c>
      <c r="B66" s="13" t="s">
        <v>100</v>
      </c>
      <c r="C66" s="127" t="s">
        <v>97</v>
      </c>
      <c r="D66" s="63" t="s">
        <v>27</v>
      </c>
      <c r="E66" s="64">
        <v>122</v>
      </c>
      <c r="F66" s="83">
        <v>4700</v>
      </c>
      <c r="G66" s="120">
        <f t="shared" si="6"/>
        <v>573400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</row>
    <row r="67" spans="1:73" s="44" customFormat="1" ht="15" x14ac:dyDescent="0.2">
      <c r="A67" s="39">
        <f>+A66+1</f>
        <v>54</v>
      </c>
      <c r="B67" s="13" t="s">
        <v>102</v>
      </c>
      <c r="C67" s="129" t="s">
        <v>104</v>
      </c>
      <c r="D67" s="46" t="s">
        <v>27</v>
      </c>
      <c r="E67" s="22">
        <v>3</v>
      </c>
      <c r="F67" s="85">
        <v>250000</v>
      </c>
      <c r="G67" s="118">
        <f t="shared" si="6"/>
        <v>750000</v>
      </c>
      <c r="H67" s="121">
        <f>G67*0.1</f>
        <v>75000</v>
      </c>
      <c r="I67" s="106" t="s">
        <v>122</v>
      </c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</row>
    <row r="68" spans="1:73" ht="15.75" thickBot="1" x14ac:dyDescent="0.25">
      <c r="A68" s="12">
        <f>+A67+1</f>
        <v>55</v>
      </c>
      <c r="B68" s="13" t="s">
        <v>100</v>
      </c>
      <c r="C68" s="79" t="s">
        <v>98</v>
      </c>
      <c r="D68" s="25" t="s">
        <v>27</v>
      </c>
      <c r="E68" s="64">
        <v>0</v>
      </c>
      <c r="F68" s="86">
        <v>21776.67</v>
      </c>
      <c r="G68" s="27">
        <f t="shared" si="6"/>
        <v>0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</row>
    <row r="69" spans="1:73" ht="15.75" thickBot="1" x14ac:dyDescent="0.25">
      <c r="A69" s="28"/>
      <c r="B69" s="87"/>
      <c r="C69" s="88"/>
      <c r="D69" s="89"/>
      <c r="E69" s="90"/>
      <c r="F69" s="91" t="s">
        <v>93</v>
      </c>
      <c r="G69" s="92">
        <f>+SUM(G59:G68)</f>
        <v>3793363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</row>
    <row r="70" spans="1:73" ht="15.75" thickBot="1" x14ac:dyDescent="0.25">
      <c r="A70" s="93"/>
      <c r="B70" s="93"/>
      <c r="C70" s="93"/>
      <c r="D70" s="94"/>
      <c r="E70" s="155" t="s">
        <v>86</v>
      </c>
      <c r="F70" s="156"/>
      <c r="G70" s="136">
        <f>+G19+G34+G37+G57+G69</f>
        <v>8648001.0999999996</v>
      </c>
      <c r="H70" s="41"/>
      <c r="I70" s="41"/>
      <c r="J70" s="41"/>
      <c r="K70" s="95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</row>
    <row r="71" spans="1:73" ht="15" x14ac:dyDescent="0.2">
      <c r="A71" s="96"/>
      <c r="B71" s="96"/>
      <c r="C71" s="96"/>
      <c r="D71" s="97"/>
      <c r="E71" s="149" t="s">
        <v>69</v>
      </c>
      <c r="F71" s="150"/>
      <c r="G71" s="134">
        <f>G70*0.15</f>
        <v>1297200.1649999998</v>
      </c>
      <c r="J71" s="98"/>
      <c r="K71" s="146"/>
    </row>
    <row r="72" spans="1:73" ht="15.75" thickBot="1" x14ac:dyDescent="0.25">
      <c r="A72" s="96"/>
      <c r="B72" s="96"/>
      <c r="C72" s="96"/>
      <c r="D72" s="97"/>
      <c r="E72" s="147" t="s">
        <v>70</v>
      </c>
      <c r="F72" s="148"/>
      <c r="G72" s="135">
        <f>SUM(G70+G71)</f>
        <v>9945201.2649999987</v>
      </c>
      <c r="J72" s="99"/>
    </row>
    <row r="74" spans="1:73" x14ac:dyDescent="0.2">
      <c r="A74" s="105"/>
      <c r="B74" s="105"/>
      <c r="C74" s="105"/>
      <c r="D74" s="101"/>
      <c r="E74" s="102"/>
      <c r="F74" s="103"/>
      <c r="G74" s="103"/>
    </row>
    <row r="75" spans="1:73" ht="14.25" customHeight="1" x14ac:dyDescent="0.2">
      <c r="A75" s="100"/>
      <c r="C75" s="109"/>
      <c r="D75" s="165" t="s">
        <v>114</v>
      </c>
      <c r="E75" s="165"/>
      <c r="F75" s="165"/>
      <c r="G75" s="142">
        <f>SUM(G18,G30:G32,H39,G40:G41,H42:H45,G46:G47,G62:G64,H67)</f>
        <v>1992648.87</v>
      </c>
    </row>
    <row r="76" spans="1:73" ht="14.25" customHeight="1" x14ac:dyDescent="0.2">
      <c r="A76" s="100"/>
      <c r="C76" s="21"/>
      <c r="D76" s="166" t="s">
        <v>112</v>
      </c>
      <c r="E76" s="166"/>
      <c r="F76" s="166"/>
      <c r="G76" s="140">
        <f>SUM(G6:G17)</f>
        <v>1611262.35</v>
      </c>
    </row>
    <row r="77" spans="1:73" ht="14.25" customHeight="1" x14ac:dyDescent="0.2">
      <c r="A77" s="100"/>
      <c r="C77" s="21"/>
      <c r="D77" s="163" t="s">
        <v>116</v>
      </c>
      <c r="E77" s="163"/>
      <c r="F77" s="163"/>
      <c r="G77" s="140">
        <f>SUM(G59:G61,G66)</f>
        <v>1735400</v>
      </c>
    </row>
    <row r="78" spans="1:73" s="41" customFormat="1" ht="14.25" customHeight="1" x14ac:dyDescent="0.2">
      <c r="A78" s="137"/>
      <c r="C78" s="109"/>
      <c r="D78" s="111"/>
      <c r="E78" s="111"/>
      <c r="F78" s="111"/>
      <c r="G78" s="76"/>
    </row>
    <row r="79" spans="1:73" ht="14.25" customHeight="1" x14ac:dyDescent="0.2">
      <c r="A79" s="100"/>
      <c r="C79" s="21"/>
      <c r="D79" s="138"/>
      <c r="E79" s="138"/>
      <c r="F79" s="139" t="s">
        <v>126</v>
      </c>
      <c r="G79" s="143">
        <f>G70-G76</f>
        <v>7036738.75</v>
      </c>
    </row>
    <row r="80" spans="1:73" ht="14.25" customHeight="1" x14ac:dyDescent="0.2">
      <c r="A80" s="100"/>
      <c r="C80" s="21"/>
      <c r="D80" s="130"/>
      <c r="E80" s="130"/>
      <c r="F80" s="131"/>
      <c r="G80" s="132"/>
    </row>
    <row r="81" spans="1:9" ht="45.75" customHeight="1" x14ac:dyDescent="0.2">
      <c r="A81" s="100"/>
      <c r="C81" s="21"/>
      <c r="D81" s="164" t="s">
        <v>125</v>
      </c>
      <c r="E81" s="164"/>
      <c r="F81" s="164"/>
      <c r="G81" s="34">
        <f>G75/G79</f>
        <v>0.28317789544197591</v>
      </c>
    </row>
    <row r="82" spans="1:9" ht="18" customHeight="1" x14ac:dyDescent="0.2">
      <c r="A82" s="100"/>
      <c r="C82" s="21"/>
      <c r="D82" s="112"/>
      <c r="E82" s="112"/>
      <c r="F82" s="112"/>
      <c r="G82" s="34"/>
    </row>
    <row r="83" spans="1:9" ht="14.25" customHeight="1" x14ac:dyDescent="0.2">
      <c r="A83" s="100"/>
      <c r="D83" s="166" t="s">
        <v>113</v>
      </c>
      <c r="E83" s="166"/>
      <c r="F83" s="166"/>
      <c r="G83" s="141">
        <f>G76*G81</f>
        <v>456273.88127789245</v>
      </c>
    </row>
    <row r="84" spans="1:9" ht="14.25" customHeight="1" x14ac:dyDescent="0.2">
      <c r="A84" s="100"/>
      <c r="D84" s="111"/>
      <c r="E84" s="111"/>
      <c r="F84" s="111"/>
      <c r="G84" s="76"/>
    </row>
    <row r="85" spans="1:9" ht="14.25" customHeight="1" x14ac:dyDescent="0.2">
      <c r="A85" s="100"/>
      <c r="D85" s="162" t="s">
        <v>115</v>
      </c>
      <c r="E85" s="162"/>
      <c r="F85" s="162"/>
      <c r="G85" s="140">
        <f>G75+G83</f>
        <v>2448922.7512778924</v>
      </c>
    </row>
    <row r="86" spans="1:9" ht="14.25" customHeight="1" x14ac:dyDescent="0.2">
      <c r="A86" s="100"/>
      <c r="D86" s="112"/>
      <c r="E86" s="112"/>
      <c r="F86" s="112"/>
      <c r="G86" s="122"/>
    </row>
    <row r="87" spans="1:9" ht="15" x14ac:dyDescent="0.2">
      <c r="A87" s="100"/>
      <c r="D87" s="110"/>
      <c r="E87" s="110"/>
      <c r="F87" s="111" t="s">
        <v>117</v>
      </c>
      <c r="G87" s="142">
        <f>(G85/0.75)-G85</f>
        <v>816307.58375929762</v>
      </c>
      <c r="H87" s="20"/>
      <c r="I87" s="20"/>
    </row>
    <row r="88" spans="1:9" ht="15" x14ac:dyDescent="0.2">
      <c r="A88" s="100"/>
      <c r="D88" s="110"/>
      <c r="E88" s="110"/>
      <c r="F88" s="111"/>
    </row>
    <row r="89" spans="1:9" ht="15" x14ac:dyDescent="0.2">
      <c r="A89" s="100"/>
      <c r="D89" s="110"/>
      <c r="E89" s="110"/>
      <c r="F89" s="111" t="s">
        <v>118</v>
      </c>
      <c r="G89" s="142">
        <f>SUM(G75,G83,G87)</f>
        <v>3265230.33503719</v>
      </c>
    </row>
    <row r="90" spans="1:9" ht="15" x14ac:dyDescent="0.2">
      <c r="A90" s="100"/>
      <c r="D90" s="110"/>
      <c r="E90" s="110"/>
      <c r="F90" s="111" t="s">
        <v>119</v>
      </c>
      <c r="G90" s="142">
        <f>G89*0.2</f>
        <v>653046.06700743805</v>
      </c>
    </row>
    <row r="91" spans="1:9" ht="15.75" x14ac:dyDescent="0.2">
      <c r="A91" s="100"/>
      <c r="F91" s="113" t="s">
        <v>120</v>
      </c>
      <c r="G91" s="140">
        <f>SUM(G89:G90)</f>
        <v>3918276.4020446278</v>
      </c>
    </row>
    <row r="92" spans="1:9" x14ac:dyDescent="0.2">
      <c r="A92" s="100"/>
      <c r="B92" s="104"/>
      <c r="C92" s="105"/>
      <c r="D92" s="101"/>
      <c r="E92" s="102"/>
      <c r="F92" s="103"/>
      <c r="G92" s="103"/>
    </row>
    <row r="93" spans="1:9" ht="15.75" x14ac:dyDescent="0.2">
      <c r="A93" s="100"/>
      <c r="B93" s="104"/>
      <c r="C93" s="105"/>
      <c r="D93" s="101"/>
      <c r="E93" s="102"/>
      <c r="F93" s="108" t="s">
        <v>123</v>
      </c>
      <c r="G93" s="144">
        <v>2000000</v>
      </c>
      <c r="H93" s="133">
        <f>G93/G72</f>
        <v>0.20110201359509644</v>
      </c>
    </row>
    <row r="94" spans="1:9" ht="8.25" customHeight="1" x14ac:dyDescent="0.2">
      <c r="A94" s="100"/>
      <c r="B94" s="104"/>
      <c r="C94" s="105"/>
      <c r="D94" s="101"/>
      <c r="E94" s="102"/>
      <c r="F94" s="107"/>
      <c r="G94" s="145"/>
      <c r="H94" s="133"/>
    </row>
    <row r="95" spans="1:9" ht="15.75" x14ac:dyDescent="0.2">
      <c r="A95" s="100"/>
      <c r="B95" s="104"/>
      <c r="C95" s="105"/>
      <c r="D95" s="101"/>
      <c r="E95" s="102"/>
      <c r="F95" s="108" t="s">
        <v>124</v>
      </c>
      <c r="G95" s="144">
        <f>G72-G93</f>
        <v>7945201.2649999987</v>
      </c>
      <c r="H95" s="133">
        <f>G95/G72</f>
        <v>0.79889798640490362</v>
      </c>
    </row>
    <row r="96" spans="1:9" x14ac:dyDescent="0.2">
      <c r="A96" s="100"/>
      <c r="B96" s="104"/>
      <c r="C96" s="105"/>
      <c r="D96" s="101"/>
      <c r="E96" s="102"/>
    </row>
    <row r="97" spans="1:7" x14ac:dyDescent="0.2">
      <c r="A97" s="100"/>
      <c r="B97" s="104"/>
      <c r="C97" s="105"/>
      <c r="D97" s="101"/>
      <c r="E97" s="102"/>
      <c r="F97" s="103"/>
      <c r="G97" s="103"/>
    </row>
    <row r="98" spans="1:7" x14ac:dyDescent="0.2">
      <c r="A98" s="100"/>
      <c r="B98" s="104"/>
      <c r="C98" s="105"/>
      <c r="D98" s="101"/>
    </row>
    <row r="103" spans="1:7" x14ac:dyDescent="0.2">
      <c r="E103" s="102"/>
    </row>
    <row r="104" spans="1:7" x14ac:dyDescent="0.2">
      <c r="E104" s="102"/>
    </row>
    <row r="105" spans="1:7" x14ac:dyDescent="0.2">
      <c r="E105" s="102"/>
    </row>
    <row r="106" spans="1:7" x14ac:dyDescent="0.2">
      <c r="E106" s="102"/>
    </row>
    <row r="107" spans="1:7" x14ac:dyDescent="0.2">
      <c r="E107" s="102"/>
    </row>
    <row r="108" spans="1:7" x14ac:dyDescent="0.2">
      <c r="E108" s="102"/>
    </row>
    <row r="109" spans="1:7" x14ac:dyDescent="0.2">
      <c r="E109" s="102"/>
    </row>
    <row r="110" spans="1:7" x14ac:dyDescent="0.2">
      <c r="E110" s="102"/>
    </row>
    <row r="111" spans="1:7" x14ac:dyDescent="0.2">
      <c r="E111" s="102"/>
    </row>
    <row r="112" spans="1:7" x14ac:dyDescent="0.2">
      <c r="E112" s="102"/>
    </row>
    <row r="113" spans="5:5" x14ac:dyDescent="0.2">
      <c r="E113" s="102"/>
    </row>
    <row r="114" spans="5:5" x14ac:dyDescent="0.2">
      <c r="E114" s="102"/>
    </row>
    <row r="115" spans="5:5" x14ac:dyDescent="0.2">
      <c r="E115" s="102"/>
    </row>
    <row r="116" spans="5:5" x14ac:dyDescent="0.2">
      <c r="E116" s="102"/>
    </row>
  </sheetData>
  <mergeCells count="14">
    <mergeCell ref="D85:F85"/>
    <mergeCell ref="D77:F77"/>
    <mergeCell ref="D81:F81"/>
    <mergeCell ref="D75:F75"/>
    <mergeCell ref="D76:F76"/>
    <mergeCell ref="D83:F83"/>
    <mergeCell ref="E72:F72"/>
    <mergeCell ref="E71:F71"/>
    <mergeCell ref="A3:C3"/>
    <mergeCell ref="A20:C20"/>
    <mergeCell ref="A38:C38"/>
    <mergeCell ref="E70:F70"/>
    <mergeCell ref="A5:C5"/>
    <mergeCell ref="A58:C58"/>
  </mergeCells>
  <phoneticPr fontId="2" type="noConversion"/>
  <printOptions horizontalCentered="1"/>
  <pageMargins left="0.25" right="0.25" top="0.25" bottom="0.5" header="0.5" footer="0.25"/>
  <pageSetup scale="72" fitToHeight="3" orientation="portrait" r:id="rId1"/>
  <headerFooter alignWithMargins="0">
    <oddFooter>&amp;R&amp;"Arial,Italic"&amp;8&amp;Z&amp;F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West Alabama</vt:lpstr>
      <vt:lpstr>'West Alabama'!Print_Area</vt:lpstr>
      <vt:lpstr>'West Alabama'!Print_Titles</vt:lpstr>
    </vt:vector>
  </TitlesOfParts>
  <Company>Gunda Corporation,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Hennings</dc:creator>
  <cp:lastModifiedBy>Jim Webb</cp:lastModifiedBy>
  <cp:lastPrinted>2016-11-17T15:58:09Z</cp:lastPrinted>
  <dcterms:created xsi:type="dcterms:W3CDTF">2007-12-18T18:03:32Z</dcterms:created>
  <dcterms:modified xsi:type="dcterms:W3CDTF">2018-10-21T11:03:20Z</dcterms:modified>
</cp:coreProperties>
</file>